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Moji dokumenti\PROJEKTI\AGLOMERACIJE\Glince Dolnice 7\"/>
    </mc:Choice>
  </mc:AlternateContent>
  <bookViews>
    <workbookView xWindow="0" yWindow="0" windowWidth="23040" windowHeight="9192"/>
  </bookViews>
  <sheets>
    <sheet name="M2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9" i="1" l="1"/>
  <c r="F113" i="1" l="1"/>
  <c r="F63" i="1"/>
  <c r="F64" i="1"/>
  <c r="F50" i="1" l="1"/>
  <c r="B11" i="1" l="1"/>
  <c r="F89" i="1"/>
  <c r="F115" i="1"/>
  <c r="F117" i="1"/>
  <c r="F111" i="1"/>
  <c r="F119" i="1" l="1"/>
  <c r="F11" i="1" s="1"/>
  <c r="F91" i="1"/>
  <c r="F93" i="1"/>
  <c r="F95" i="1"/>
  <c r="F97" i="1"/>
  <c r="F99" i="1"/>
  <c r="F87" i="1"/>
  <c r="F85" i="1"/>
  <c r="F83" i="1"/>
  <c r="F81" i="1"/>
  <c r="F80" i="1"/>
  <c r="F79" i="1"/>
  <c r="F76" i="1"/>
  <c r="F74" i="1" l="1"/>
  <c r="F101" i="1" s="1"/>
  <c r="B10" i="1"/>
  <c r="B9" i="1"/>
  <c r="B8" i="1"/>
  <c r="B7" i="1"/>
  <c r="F105" i="1"/>
  <c r="F9" i="1" l="1"/>
  <c r="F107" i="1"/>
  <c r="F10" i="1" s="1"/>
  <c r="F49" i="1"/>
  <c r="F51" i="1"/>
  <c r="F29" i="1" l="1"/>
  <c r="F60" i="1" l="1"/>
  <c r="F66" i="1"/>
  <c r="F68" i="1"/>
  <c r="F43" i="1"/>
  <c r="F46" i="1"/>
  <c r="F54" i="1"/>
  <c r="F56" i="1"/>
  <c r="F58" i="1"/>
  <c r="F37" i="1"/>
  <c r="F21" i="1"/>
  <c r="F23" i="1"/>
  <c r="F25" i="1"/>
  <c r="F27" i="1"/>
  <c r="F31" i="1"/>
  <c r="F33" i="1"/>
  <c r="F35" i="1"/>
  <c r="F19" i="1"/>
  <c r="F70" i="1" l="1"/>
  <c r="F8" i="1" s="1"/>
  <c r="F39" i="1"/>
  <c r="F7" i="1" s="1"/>
  <c r="F12" i="1" l="1"/>
  <c r="F14" i="1" s="1"/>
</calcChain>
</file>

<file path=xl/sharedStrings.xml><?xml version="1.0" encoding="utf-8"?>
<sst xmlns="http://schemas.openxmlformats.org/spreadsheetml/2006/main" count="156" uniqueCount="117">
  <si>
    <t>Št. postavke</t>
  </si>
  <si>
    <t>Opis postavke</t>
  </si>
  <si>
    <t>Enota mere</t>
  </si>
  <si>
    <t>Količina</t>
  </si>
  <si>
    <t xml:space="preserve">Cena na enoto mere </t>
  </si>
  <si>
    <t>Cena brez DDV</t>
  </si>
  <si>
    <t>METEORNI KANAL M2</t>
  </si>
  <si>
    <t>Rekapitulacija</t>
  </si>
  <si>
    <t>PRIPRAVLJALNA DELA</t>
  </si>
  <si>
    <t>01.01</t>
  </si>
  <si>
    <t>01.</t>
  </si>
  <si>
    <t>Zakoličenje osi kanalizacije, z zavarovanjem osi, oznako revizijskih jaškov, vris v kataster in izdelava geodetskega posnetka.</t>
  </si>
  <si>
    <t>m1</t>
  </si>
  <si>
    <t>01.02</t>
  </si>
  <si>
    <t>Postavitev gradbenih profilov na vzpostavljeno os trase cevovoda, ter določitev nivoja za merjenje globine izkopa in polaganje cevovoda.</t>
  </si>
  <si>
    <t>kos</t>
  </si>
  <si>
    <t xml:space="preserve">Zakoličba obstoječih komunalnih vodov in oznaka križanj. Nadzor pri gradnji kanala pristojnih služb ostalih komunalnih vodov na območju. 
</t>
  </si>
  <si>
    <t>01.03</t>
  </si>
  <si>
    <t>Pridobitev dovoljenja za cestno zaporo, z ureditvijo prometnega režima v času, gradnje z obvestili, dodatno zavarovanje gradbene jame in gradbišča, ter postavitev prometne signalizacije. Po izvedbi odstraniti in prometni režim vzpostaviti  v prvotno stanje. Lokalne ceste.</t>
  </si>
  <si>
    <t>Nabava, dobava in postavitev obvestilne table na gradbišču, skladno z zakonodajo.</t>
  </si>
  <si>
    <t>Izdelava varnostnega načrta, skaldno z zakonodajo.</t>
  </si>
  <si>
    <t>Izvedba projektantskega nadzora.</t>
  </si>
  <si>
    <t>01.04</t>
  </si>
  <si>
    <t>01.05</t>
  </si>
  <si>
    <t>01.06</t>
  </si>
  <si>
    <t>01.07</t>
  </si>
  <si>
    <t>01.08</t>
  </si>
  <si>
    <t>01.09</t>
  </si>
  <si>
    <t>Izvedba geomehanskega nadzora.</t>
  </si>
  <si>
    <t>kpl</t>
  </si>
  <si>
    <t>ur</t>
  </si>
  <si>
    <t>02.</t>
  </si>
  <si>
    <t>ZEMELJSKA DELA</t>
  </si>
  <si>
    <t>02.01</t>
  </si>
  <si>
    <t>02.03</t>
  </si>
  <si>
    <t>02.04</t>
  </si>
  <si>
    <t>02.05</t>
  </si>
  <si>
    <t>02.06</t>
  </si>
  <si>
    <t>02.07</t>
  </si>
  <si>
    <t>Skupaj PRIPRAVLJALNA DELA:</t>
  </si>
  <si>
    <t>02.08</t>
  </si>
  <si>
    <t>02.09</t>
  </si>
  <si>
    <t>02.10</t>
  </si>
  <si>
    <t>02.11</t>
  </si>
  <si>
    <t>Izvedba zaščitnih arheoloških izkopavanj in arheološki nadzor v času gradnje po zahtevah Zavoda za varstvo kulturne dediščine Slovenije.</t>
  </si>
  <si>
    <t>Strojni zasek asfalta.</t>
  </si>
  <si>
    <t>m2</t>
  </si>
  <si>
    <t>m3</t>
  </si>
  <si>
    <t>Ročno planiranje dna jarka s točnostjo +/- 3 cm po projektiranem padcu.</t>
  </si>
  <si>
    <t xml:space="preserve"> - z izkopanim materialom 70 %</t>
  </si>
  <si>
    <t xml:space="preserve"> - z novim materialom 30 %</t>
  </si>
  <si>
    <t>Strojno razgrinjanje humusa v debelini 20 cm, grobo in fino ročno planiranje in zatravitev kompletno z dobavo semena in gnojila (0,05 kg/m2)</t>
  </si>
  <si>
    <t>Odvoz viška izkopanega materiala iz začasne na stalno deponijo oddaljenost do 10 km, s planiranjem in deponijsko takso.</t>
  </si>
  <si>
    <t>Ročni izkop jarka globine od 0 do 4 m, v terenu III. kategorije z nakladanjem na kamion in odvozom na začasno gradbeno deponijo H = 2 km.</t>
  </si>
  <si>
    <t xml:space="preserve">Izvedba križanja meterone kanalizacije in ostalih zemeljskih komunalnih vodov, vključno s potrebno zaščito in prestavitvijo vodov. Nadzor pri gradnji kanala pristojnih služb ostalih komunalnih vodov na območju. </t>
  </si>
  <si>
    <t>03.</t>
  </si>
  <si>
    <t>03.01</t>
  </si>
  <si>
    <t>Dobava, nakladanje, prevoz in zvračanje peska za posteljico. Z razgrinjanjem in komprimiranjem. Peščena posteljica je iz frakcije 8-16 mm, debeline 10 cm. Upoštevan vgrajen material.</t>
  </si>
  <si>
    <t>Zasipavanje jarka z materialom, s komprimiranjem v slojih po 25 cm do višine tampona ceste, z dovozom iz začasne deponije. Količina za vgrajen material.</t>
  </si>
  <si>
    <t>03.02</t>
  </si>
  <si>
    <t>KRIŽANJE Z KOMUNALNIMI VODI</t>
  </si>
  <si>
    <t>04.</t>
  </si>
  <si>
    <t>05.</t>
  </si>
  <si>
    <t>Skupaj KRIŽANJA:</t>
  </si>
  <si>
    <t>Skupaj ZEMELJSKA DELA:</t>
  </si>
  <si>
    <t>KANALIZACIJSKA DELA</t>
  </si>
  <si>
    <t>NEPREDVIDENA DELA</t>
  </si>
  <si>
    <t>Skupaj METERONI KANAL M2</t>
  </si>
  <si>
    <t>Skupaj KANALIZACIJSKA DELA:</t>
  </si>
  <si>
    <t>04.01</t>
  </si>
  <si>
    <t>Dobava GRP cevi DN 700 mm, nazivnega togostnega razreda SN 10, ki mora ustrezati EN 1401-1 standardu cevi, vključno s pripadajočimi tesnili. (Pologanje po navodilih proizvajalca).</t>
  </si>
  <si>
    <t>Vgradnja GRP cevi DN 700 mm, nazivnega togostnega razreda SN 10, ki mora ustrezati EN 1401-1 standardu cevi, vključno s pripadajočimi tesnili. (Pologanje po navodilih proizvajalca).</t>
  </si>
  <si>
    <t xml:space="preserve"> - globina do 2,0 m</t>
  </si>
  <si>
    <t xml:space="preserve"> - globina 2,0 do 3,0 m </t>
  </si>
  <si>
    <t xml:space="preserve"> - globina 3,0 do 4,0 m </t>
  </si>
  <si>
    <t>Dobava GRP revizijskega jaška po sist EN 14 364, komplet z izdelano muldo.
 - premer jaška 1000 mm
 - priključna cev DN 700 mm</t>
  </si>
  <si>
    <t>Vgradnja revizijskih jaškov, na pripravljeno podlago, vklučpno z izdelavo betonske posteljice in obbetoniranjem cevi.</t>
  </si>
  <si>
    <t>Dobava in vgradnja tipskega LTŽ pokrova s tesnenjem, fi 600 mm in mosilnost 400 kN. Pokrov izveden na zaklep z odpritinami za zračenje. Kompletno z AB razbremenilnim obročom, AB razbremenilno ploščo.</t>
  </si>
  <si>
    <t>Prevoz in prenos kanalizacijskih cevi in fazonov iz deponije do mesta vgraditve.</t>
  </si>
  <si>
    <t>Pregled in čiščenje kanala pred izvedbo tlačnega preiskusa.</t>
  </si>
  <si>
    <t>Tlačni preizkus kanala po standardu SIST EN 1610.</t>
  </si>
  <si>
    <t>Pregled kanala s kamero po končanih delih.</t>
  </si>
  <si>
    <t>Črpanje talne vode v času gradnje.</t>
  </si>
  <si>
    <t>ZAKLJUČNA DELA</t>
  </si>
  <si>
    <t>05.01</t>
  </si>
  <si>
    <t>Pospravljanje na lokaciji gradbišča.</t>
  </si>
  <si>
    <t>m</t>
  </si>
  <si>
    <t>Izdelava projekta izvedenih del - PID skladno z zahtevami bodočega upravljalca.</t>
  </si>
  <si>
    <t>Geodetski posnetek, vris v kataster in izdelava geodetskega načrta. V tiskani in elektronski obliki.</t>
  </si>
  <si>
    <t>Skupaj ZAKLJUČNA DELA:</t>
  </si>
  <si>
    <t>Izvedba betonske izpustne glave z vsemi deli in materiali, z obbetoniranjem cevi v dolžini 44 m,  vključno z utrjevanjem brežine gorvdono in dolvodno z lomljencem debeline 30 do 40 cm in stabilizacijskim pragom globine do 60 cm.</t>
  </si>
  <si>
    <t>Izvedba priključka meteorne vode iz cestnih požiralnikov, z vpadom iz PVC cevi DN 200, kompletno z obbetoniranjem z betonom C25/30, vrtanjem odpritne v cev, laminiranjem PVC DN 200 na cev in spajanjem, ter vsemi ostalimi potrebnimi deli in materiali.</t>
  </si>
  <si>
    <t xml:space="preserve"> - izkkop v zemljini V. kategorije ocena do 5 % izkopa</t>
  </si>
  <si>
    <t>Strojni izkop jarka pod kotom 70° globine od 0 do 4 m, v terenu III.-V. kategorije z nakladanjem na kamion in odvozom na začasno gradbeno deponijo H = 2 km.</t>
  </si>
  <si>
    <t xml:space="preserve">* upoštevana klasifikacija s petimi razredi razvrstitve zemljin in kamnin </t>
  </si>
  <si>
    <t>01.10</t>
  </si>
  <si>
    <t xml:space="preserve"> - izkkop v zemljini III. kategorije ocena do 70 % izkopa</t>
  </si>
  <si>
    <t xml:space="preserve"> - izkkop v zemljini IV. kategorije ocena do 25 % izkopa</t>
  </si>
  <si>
    <t xml:space="preserve">Priprava gradbišča v dolžini L=642 m , odstranitev eventuelnih ovir, prometnih znakov in utrditve delovnega plotaja. Po končanih delih gradbišče pospraviti in vzpostaviti v prvotno stanje. </t>
  </si>
  <si>
    <t>Dobava peska frakcije 8-32 mm in izdelava nasipa nad položenimi cevmi 30 cm nad temenom. Na peščeno posteljico se izvede 3-5 cm debel nasip, v katerem si cev izdela ležišče. Obsip in nasip je potrebno utrditi do 95 % trdnosti po standardnem Proktorjevem postopku.Upoštevati je potrebno specifične lastnosti proizvajalca cevi.</t>
  </si>
  <si>
    <t>Izdelava dokazila o zanesljivosti.</t>
  </si>
  <si>
    <t>Zaščita gradbene jame z jeklenim opažem z vodoli (npr. Krings,…). Najem, prevozi, nameščanje, prestavljanje, pranje po zaključku. Globina jarka do 4 m, širina jarka do 1,7 m (na 10% trase).</t>
  </si>
  <si>
    <t>03</t>
  </si>
  <si>
    <t>04</t>
  </si>
  <si>
    <t>05</t>
  </si>
  <si>
    <t>06</t>
  </si>
  <si>
    <t>03.03</t>
  </si>
  <si>
    <t>03.04</t>
  </si>
  <si>
    <t>03.05</t>
  </si>
  <si>
    <t>03.06</t>
  </si>
  <si>
    <t>03.07</t>
  </si>
  <si>
    <t>03.08</t>
  </si>
  <si>
    <t>03.09</t>
  </si>
  <si>
    <t>03.10</t>
  </si>
  <si>
    <t>05.02</t>
  </si>
  <si>
    <t>05.03</t>
  </si>
  <si>
    <t>05.04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</si>
</sst>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S_I_T_-;\-* #,##0.00\ _S_I_T_-;_-* &quot;-&quot;??\ _S_I_T_-;_-@_-"/>
    <numFmt numFmtId="165" formatCode="#,##0."/>
    <numFmt numFmtId="166" formatCode="_-* #,##0\ &quot;SIT&quot;_-;\-* #,##0\ &quot;SIT&quot;_-;_-* &quot;-&quot;\ &quot;SIT&quot;_-;_-@_-"/>
    <numFmt numFmtId="167" formatCode="_ * #,##0.00_-\ &quot;SIT&quot;_ ;_ * #,##0.00\-\ &quot;SIT&quot;_ ;_ * &quot;-&quot;??_-\ &quot;SIT&quot;_ ;_ @_ "/>
    <numFmt numFmtId="168" formatCode="\$#."/>
    <numFmt numFmtId="169" formatCode="#.00"/>
    <numFmt numFmtId="170" formatCode="#,"/>
    <numFmt numFmtId="171" formatCode="#,##0.00\ &quot;€&quot;"/>
  </numFmts>
  <fonts count="3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 CE"/>
      <family val="2"/>
      <charset val="238"/>
    </font>
    <font>
      <sz val="10"/>
      <name val="Arial"/>
      <family val="2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"/>
      <color indexed="8"/>
      <name val="Courier"/>
      <family val="3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4"/>
      <name val="Arial CE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"/>
      <color indexed="8"/>
      <name val="Courier"/>
      <family val="3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sz val="10"/>
      <name val="Times New Roman"/>
      <family val="1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8"/>
      <name val="Calibri"/>
      <family val="2"/>
      <charset val="238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576">
    <xf numFmtId="0" fontId="0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4" applyNumberFormat="0" applyAlignment="0" applyProtection="0"/>
    <xf numFmtId="0" fontId="12" fillId="22" borderId="5" applyNumberFormat="0" applyAlignment="0" applyProtection="0"/>
    <xf numFmtId="164" fontId="7" fillId="0" borderId="0" applyFont="0" applyFill="0" applyBorder="0" applyAlignment="0" applyProtection="0"/>
    <xf numFmtId="165" fontId="13" fillId="0" borderId="0">
      <protection locked="0"/>
    </xf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13" fillId="0" borderId="0">
      <protection locked="0"/>
    </xf>
    <xf numFmtId="0" fontId="13" fillId="0" borderId="0">
      <protection locked="0"/>
    </xf>
    <xf numFmtId="0" fontId="3" fillId="0" borderId="0"/>
    <xf numFmtId="0" fontId="14" fillId="0" borderId="0" applyNumberFormat="0" applyFill="0" applyBorder="0" applyAlignment="0" applyProtection="0"/>
    <xf numFmtId="169" fontId="13" fillId="0" borderId="0">
      <protection locked="0"/>
    </xf>
    <xf numFmtId="0" fontId="15" fillId="5" borderId="0" applyNumberFormat="0" applyBorder="0" applyAlignment="0" applyProtection="0"/>
    <xf numFmtId="0" fontId="16" fillId="0" borderId="0" applyNumberFormat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170" fontId="19" fillId="0" borderId="0">
      <protection locked="0"/>
    </xf>
    <xf numFmtId="170" fontId="19" fillId="0" borderId="0">
      <protection locked="0"/>
    </xf>
    <xf numFmtId="0" fontId="20" fillId="8" borderId="4" applyNumberFormat="0" applyAlignment="0" applyProtection="0"/>
    <xf numFmtId="39" fontId="6" fillId="0" borderId="9">
      <alignment horizontal="right" vertical="top" wrapText="1"/>
    </xf>
    <xf numFmtId="0" fontId="21" fillId="0" borderId="10" applyNumberFormat="0" applyFill="0" applyAlignment="0" applyProtection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2" fillId="23" borderId="0" applyNumberFormat="0" applyBorder="0" applyAlignment="0" applyProtection="0"/>
    <xf numFmtId="0" fontId="3" fillId="0" borderId="0"/>
    <xf numFmtId="0" fontId="3" fillId="0" borderId="0"/>
    <xf numFmtId="0" fontId="7" fillId="0" borderId="0"/>
    <xf numFmtId="0" fontId="3" fillId="24" borderId="11" applyNumberFormat="0" applyFont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3" fillId="21" borderId="8" applyNumberFormat="0" applyAlignment="0" applyProtection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12">
      <alignment horizontal="left" vertical="top" wrapText="1"/>
    </xf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8" fillId="0" borderId="14" applyNumberFormat="0"/>
    <xf numFmtId="164" fontId="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9" fontId="27" fillId="0" borderId="0">
      <alignment vertical="top"/>
      <protection locked="0"/>
    </xf>
  </cellStyleXfs>
  <cellXfs count="4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171" fontId="31" fillId="25" borderId="15" xfId="0" applyNumberFormat="1" applyFont="1" applyFill="1" applyBorder="1" applyAlignment="1">
      <alignment horizontal="right"/>
    </xf>
    <xf numFmtId="171" fontId="30" fillId="2" borderId="2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right"/>
    </xf>
    <xf numFmtId="2" fontId="31" fillId="25" borderId="15" xfId="0" applyNumberFormat="1" applyFont="1" applyFill="1" applyBorder="1" applyAlignment="1">
      <alignment horizontal="center"/>
    </xf>
    <xf numFmtId="2" fontId="1" fillId="0" borderId="1" xfId="0" applyNumberFormat="1" applyFont="1" applyBorder="1"/>
    <xf numFmtId="2" fontId="30" fillId="2" borderId="1" xfId="0" applyNumberFormat="1" applyFont="1" applyFill="1" applyBorder="1" applyAlignment="1">
      <alignment horizontal="center" vertical="center"/>
    </xf>
    <xf numFmtId="171" fontId="1" fillId="0" borderId="0" xfId="0" applyNumberFormat="1" applyFont="1"/>
    <xf numFmtId="171" fontId="2" fillId="0" borderId="1" xfId="0" applyNumberFormat="1" applyFont="1" applyBorder="1"/>
    <xf numFmtId="171" fontId="1" fillId="0" borderId="1" xfId="0" applyNumberFormat="1" applyFont="1" applyBorder="1" applyAlignment="1">
      <alignment horizontal="right"/>
    </xf>
    <xf numFmtId="171" fontId="31" fillId="25" borderId="15" xfId="0" applyNumberFormat="1" applyFont="1" applyFill="1" applyBorder="1" applyAlignment="1">
      <alignment horizontal="right" wrapText="1"/>
    </xf>
    <xf numFmtId="171" fontId="1" fillId="0" borderId="1" xfId="0" applyNumberFormat="1" applyFont="1" applyBorder="1"/>
    <xf numFmtId="171" fontId="30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/>
    <xf numFmtId="49" fontId="30" fillId="2" borderId="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vertical="top" wrapText="1"/>
    </xf>
    <xf numFmtId="49" fontId="1" fillId="0" borderId="0" xfId="0" applyNumberFormat="1" applyFont="1"/>
    <xf numFmtId="2" fontId="1" fillId="0" borderId="0" xfId="0" applyNumberFormat="1" applyFont="1"/>
    <xf numFmtId="0" fontId="30" fillId="2" borderId="1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/>
    </xf>
    <xf numFmtId="49" fontId="30" fillId="25" borderId="15" xfId="0" applyNumberFormat="1" applyFont="1" applyFill="1" applyBorder="1" applyAlignment="1">
      <alignment vertical="top" wrapText="1"/>
    </xf>
    <xf numFmtId="0" fontId="2" fillId="25" borderId="15" xfId="0" applyNumberFormat="1" applyFont="1" applyFill="1" applyBorder="1" applyAlignment="1">
      <alignment vertical="top"/>
    </xf>
    <xf numFmtId="0" fontId="31" fillId="25" borderId="15" xfId="0" applyFont="1" applyFill="1" applyBorder="1" applyAlignment="1">
      <alignment horizontal="right"/>
    </xf>
    <xf numFmtId="0" fontId="0" fillId="0" borderId="0" xfId="0"/>
    <xf numFmtId="9" fontId="1" fillId="0" borderId="1" xfId="0" applyNumberFormat="1" applyFont="1" applyBorder="1"/>
    <xf numFmtId="2" fontId="1" fillId="26" borderId="1" xfId="0" applyNumberFormat="1" applyFont="1" applyFill="1" applyBorder="1" applyAlignment="1">
      <alignment horizontal="right"/>
    </xf>
    <xf numFmtId="2" fontId="0" fillId="0" borderId="0" xfId="0" applyNumberFormat="1"/>
    <xf numFmtId="171" fontId="1" fillId="0" borderId="1" xfId="0" applyNumberFormat="1" applyFont="1" applyFill="1" applyBorder="1" applyAlignment="1">
      <alignment horizontal="right"/>
    </xf>
    <xf numFmtId="171" fontId="1" fillId="26" borderId="1" xfId="0" applyNumberFormat="1" applyFont="1" applyFill="1" applyBorder="1" applyAlignment="1">
      <alignment horizontal="right"/>
    </xf>
    <xf numFmtId="4" fontId="0" fillId="0" borderId="0" xfId="0" applyNumberFormat="1"/>
    <xf numFmtId="171" fontId="0" fillId="0" borderId="0" xfId="0" applyNumberFormat="1"/>
    <xf numFmtId="49" fontId="1" fillId="0" borderId="1" xfId="0" applyNumberFormat="1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/>
    </xf>
    <xf numFmtId="2" fontId="1" fillId="0" borderId="1" xfId="0" applyNumberFormat="1" applyFont="1" applyFill="1" applyBorder="1" applyAlignment="1">
      <alignment horizontal="right"/>
    </xf>
    <xf numFmtId="0" fontId="0" fillId="0" borderId="0" xfId="0" applyFill="1"/>
    <xf numFmtId="2" fontId="0" fillId="0" borderId="0" xfId="0" applyNumberFormat="1" applyFill="1"/>
  </cellXfs>
  <cellStyles count="57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2" xfId="28"/>
    <cellStyle name="Comma0" xfId="29"/>
    <cellStyle name="Currency [0]_DELO1" xfId="30"/>
    <cellStyle name="Currency_1 zadr`evalnik " xfId="31"/>
    <cellStyle name="Currency0" xfId="32"/>
    <cellStyle name="Date" xfId="33"/>
    <cellStyle name="Excel Built-in Normal" xfId="34"/>
    <cellStyle name="Explanatory Text" xfId="35"/>
    <cellStyle name="Fixed" xfId="36"/>
    <cellStyle name="Good" xfId="37"/>
    <cellStyle name="Heading 1" xfId="38"/>
    <cellStyle name="Heading 2" xfId="39"/>
    <cellStyle name="Heading 3" xfId="40"/>
    <cellStyle name="Heading 4" xfId="41"/>
    <cellStyle name="Heading1" xfId="42"/>
    <cellStyle name="Heading2" xfId="43"/>
    <cellStyle name="Input" xfId="44"/>
    <cellStyle name="Keš" xfId="45"/>
    <cellStyle name="Linked Cell" xfId="46"/>
    <cellStyle name="Navadno" xfId="0" builtinId="0"/>
    <cellStyle name="Navadno 11 10" xfId="47"/>
    <cellStyle name="Navadno 11 11" xfId="48"/>
    <cellStyle name="Navadno 11 12" xfId="49"/>
    <cellStyle name="Navadno 11 13" xfId="50"/>
    <cellStyle name="Navadno 11 14" xfId="51"/>
    <cellStyle name="Navadno 11 15" xfId="52"/>
    <cellStyle name="Navadno 11 16" xfId="53"/>
    <cellStyle name="Navadno 11 17" xfId="54"/>
    <cellStyle name="Navadno 11 18" xfId="55"/>
    <cellStyle name="Navadno 11 19" xfId="56"/>
    <cellStyle name="Navadno 11 2" xfId="57"/>
    <cellStyle name="Navadno 11 20" xfId="58"/>
    <cellStyle name="Navadno 11 21" xfId="59"/>
    <cellStyle name="Navadno 11 22" xfId="60"/>
    <cellStyle name="Navadno 11 23" xfId="61"/>
    <cellStyle name="Navadno 11 24" xfId="62"/>
    <cellStyle name="Navadno 11 25" xfId="63"/>
    <cellStyle name="Navadno 11 26" xfId="64"/>
    <cellStyle name="Navadno 11 27" xfId="65"/>
    <cellStyle name="Navadno 11 28" xfId="66"/>
    <cellStyle name="Navadno 11 29" xfId="67"/>
    <cellStyle name="Navadno 11 3" xfId="68"/>
    <cellStyle name="Navadno 11 30" xfId="69"/>
    <cellStyle name="Navadno 11 31" xfId="70"/>
    <cellStyle name="Navadno 11 32" xfId="71"/>
    <cellStyle name="Navadno 11 33" xfId="72"/>
    <cellStyle name="Navadno 11 34" xfId="73"/>
    <cellStyle name="Navadno 11 35" xfId="74"/>
    <cellStyle name="Navadno 11 36" xfId="75"/>
    <cellStyle name="Navadno 11 37" xfId="76"/>
    <cellStyle name="Navadno 11 38" xfId="77"/>
    <cellStyle name="Navadno 11 39" xfId="78"/>
    <cellStyle name="Navadno 11 4" xfId="79"/>
    <cellStyle name="Navadno 11 40" xfId="80"/>
    <cellStyle name="Navadno 11 41" xfId="81"/>
    <cellStyle name="Navadno 11 42" xfId="82"/>
    <cellStyle name="Navadno 11 43" xfId="83"/>
    <cellStyle name="Navadno 11 44" xfId="84"/>
    <cellStyle name="Navadno 11 45" xfId="85"/>
    <cellStyle name="Navadno 11 46" xfId="86"/>
    <cellStyle name="Navadno 11 47" xfId="87"/>
    <cellStyle name="Navadno 11 48" xfId="88"/>
    <cellStyle name="Navadno 11 49" xfId="89"/>
    <cellStyle name="Navadno 11 5" xfId="90"/>
    <cellStyle name="Navadno 11 50" xfId="91"/>
    <cellStyle name="Navadno 11 51" xfId="92"/>
    <cellStyle name="Navadno 11 52" xfId="93"/>
    <cellStyle name="Navadno 11 53" xfId="94"/>
    <cellStyle name="Navadno 11 54" xfId="95"/>
    <cellStyle name="Navadno 11 55" xfId="96"/>
    <cellStyle name="Navadno 11 56" xfId="97"/>
    <cellStyle name="Navadno 11 57" xfId="98"/>
    <cellStyle name="Navadno 11 58" xfId="99"/>
    <cellStyle name="Navadno 11 59" xfId="100"/>
    <cellStyle name="Navadno 11 6" xfId="101"/>
    <cellStyle name="Navadno 11 60" xfId="102"/>
    <cellStyle name="Navadno 11 61" xfId="103"/>
    <cellStyle name="Navadno 11 62" xfId="104"/>
    <cellStyle name="Navadno 11 63" xfId="105"/>
    <cellStyle name="Navadno 11 64" xfId="106"/>
    <cellStyle name="Navadno 11 65" xfId="107"/>
    <cellStyle name="Navadno 11 66" xfId="108"/>
    <cellStyle name="Navadno 11 67" xfId="109"/>
    <cellStyle name="Navadno 11 68" xfId="110"/>
    <cellStyle name="Navadno 11 69" xfId="111"/>
    <cellStyle name="Navadno 11 7" xfId="112"/>
    <cellStyle name="Navadno 11 70" xfId="113"/>
    <cellStyle name="Navadno 11 71" xfId="114"/>
    <cellStyle name="Navadno 11 72" xfId="115"/>
    <cellStyle name="Navadno 11 73" xfId="116"/>
    <cellStyle name="Navadno 11 74" xfId="117"/>
    <cellStyle name="Navadno 11 75" xfId="118"/>
    <cellStyle name="Navadno 11 76" xfId="119"/>
    <cellStyle name="Navadno 11 77" xfId="120"/>
    <cellStyle name="Navadno 11 78" xfId="121"/>
    <cellStyle name="Navadno 11 79" xfId="122"/>
    <cellStyle name="Navadno 11 8" xfId="123"/>
    <cellStyle name="Navadno 11 80" xfId="124"/>
    <cellStyle name="Navadno 11 81" xfId="125"/>
    <cellStyle name="Navadno 11 82" xfId="126"/>
    <cellStyle name="Navadno 11 83" xfId="127"/>
    <cellStyle name="Navadno 11 84" xfId="128"/>
    <cellStyle name="Navadno 11 85" xfId="129"/>
    <cellStyle name="Navadno 11 9" xfId="130"/>
    <cellStyle name="Navadno 2" xfId="131"/>
    <cellStyle name="Navadno 2 2" xfId="132"/>
    <cellStyle name="Navadno 3" xfId="133"/>
    <cellStyle name="Navadno 4" xfId="134"/>
    <cellStyle name="Navadno 5" xfId="135"/>
    <cellStyle name="Navadno 6" xfId="136"/>
    <cellStyle name="Navadno 6 2" xfId="137"/>
    <cellStyle name="Neutral" xfId="138"/>
    <cellStyle name="Normal 2" xfId="139"/>
    <cellStyle name="Normal 3" xfId="140"/>
    <cellStyle name="Normal_1 zadr`evalnik " xfId="141"/>
    <cellStyle name="Note" xfId="142"/>
    <cellStyle name="Odstotek 2" xfId="143"/>
    <cellStyle name="Odstotek 2 2" xfId="144"/>
    <cellStyle name="Output" xfId="145"/>
    <cellStyle name="Percent_1 zadr`evalnik " xfId="146"/>
    <cellStyle name="Slog 1" xfId="147"/>
    <cellStyle name="Style 1" xfId="148"/>
    <cellStyle name="tekst-levo" xfId="149"/>
    <cellStyle name="Title" xfId="150"/>
    <cellStyle name="Total" xfId="151"/>
    <cellStyle name="Total 1_Predracun kanal" xfId="152"/>
    <cellStyle name="Vejica 2" xfId="153"/>
    <cellStyle name="Vejica 5 10" xfId="154"/>
    <cellStyle name="Vejica 5 10 2" xfId="155"/>
    <cellStyle name="Vejica 5 10 3" xfId="156"/>
    <cellStyle name="Vejica 5 10 4" xfId="157"/>
    <cellStyle name="Vejica 5 10 5" xfId="158"/>
    <cellStyle name="Vejica 5 11" xfId="159"/>
    <cellStyle name="Vejica 5 11 2" xfId="160"/>
    <cellStyle name="Vejica 5 11 3" xfId="161"/>
    <cellStyle name="Vejica 5 11 4" xfId="162"/>
    <cellStyle name="Vejica 5 11 5" xfId="163"/>
    <cellStyle name="Vejica 5 12" xfId="164"/>
    <cellStyle name="Vejica 5 12 2" xfId="165"/>
    <cellStyle name="Vejica 5 12 3" xfId="166"/>
    <cellStyle name="Vejica 5 12 4" xfId="167"/>
    <cellStyle name="Vejica 5 12 5" xfId="168"/>
    <cellStyle name="Vejica 5 13" xfId="169"/>
    <cellStyle name="Vejica 5 13 2" xfId="170"/>
    <cellStyle name="Vejica 5 13 3" xfId="171"/>
    <cellStyle name="Vejica 5 13 4" xfId="172"/>
    <cellStyle name="Vejica 5 13 5" xfId="173"/>
    <cellStyle name="Vejica 5 14" xfId="174"/>
    <cellStyle name="Vejica 5 14 2" xfId="175"/>
    <cellStyle name="Vejica 5 14 3" xfId="176"/>
    <cellStyle name="Vejica 5 14 4" xfId="177"/>
    <cellStyle name="Vejica 5 14 5" xfId="178"/>
    <cellStyle name="Vejica 5 15" xfId="179"/>
    <cellStyle name="Vejica 5 15 2" xfId="180"/>
    <cellStyle name="Vejica 5 15 3" xfId="181"/>
    <cellStyle name="Vejica 5 15 4" xfId="182"/>
    <cellStyle name="Vejica 5 15 5" xfId="183"/>
    <cellStyle name="Vejica 5 16" xfId="184"/>
    <cellStyle name="Vejica 5 16 2" xfId="185"/>
    <cellStyle name="Vejica 5 16 3" xfId="186"/>
    <cellStyle name="Vejica 5 16 4" xfId="187"/>
    <cellStyle name="Vejica 5 16 5" xfId="188"/>
    <cellStyle name="Vejica 5 17" xfId="189"/>
    <cellStyle name="Vejica 5 17 2" xfId="190"/>
    <cellStyle name="Vejica 5 17 3" xfId="191"/>
    <cellStyle name="Vejica 5 17 4" xfId="192"/>
    <cellStyle name="Vejica 5 17 5" xfId="193"/>
    <cellStyle name="Vejica 5 18" xfId="194"/>
    <cellStyle name="Vejica 5 18 2" xfId="195"/>
    <cellStyle name="Vejica 5 18 3" xfId="196"/>
    <cellStyle name="Vejica 5 18 4" xfId="197"/>
    <cellStyle name="Vejica 5 18 5" xfId="198"/>
    <cellStyle name="Vejica 5 19" xfId="199"/>
    <cellStyle name="Vejica 5 19 2" xfId="200"/>
    <cellStyle name="Vejica 5 19 3" xfId="201"/>
    <cellStyle name="Vejica 5 19 4" xfId="202"/>
    <cellStyle name="Vejica 5 19 5" xfId="203"/>
    <cellStyle name="Vejica 5 2" xfId="204"/>
    <cellStyle name="Vejica 5 2 2" xfId="205"/>
    <cellStyle name="Vejica 5 2 3" xfId="206"/>
    <cellStyle name="Vejica 5 2 4" xfId="207"/>
    <cellStyle name="Vejica 5 2 5" xfId="208"/>
    <cellStyle name="Vejica 5 20" xfId="209"/>
    <cellStyle name="Vejica 5 20 2" xfId="210"/>
    <cellStyle name="Vejica 5 20 3" xfId="211"/>
    <cellStyle name="Vejica 5 20 4" xfId="212"/>
    <cellStyle name="Vejica 5 20 5" xfId="213"/>
    <cellStyle name="Vejica 5 21" xfId="214"/>
    <cellStyle name="Vejica 5 21 2" xfId="215"/>
    <cellStyle name="Vejica 5 21 3" xfId="216"/>
    <cellStyle name="Vejica 5 21 4" xfId="217"/>
    <cellStyle name="Vejica 5 21 5" xfId="218"/>
    <cellStyle name="Vejica 5 22" xfId="219"/>
    <cellStyle name="Vejica 5 22 2" xfId="220"/>
    <cellStyle name="Vejica 5 22 3" xfId="221"/>
    <cellStyle name="Vejica 5 22 4" xfId="222"/>
    <cellStyle name="Vejica 5 22 5" xfId="223"/>
    <cellStyle name="Vejica 5 23" xfId="224"/>
    <cellStyle name="Vejica 5 23 2" xfId="225"/>
    <cellStyle name="Vejica 5 23 3" xfId="226"/>
    <cellStyle name="Vejica 5 23 4" xfId="227"/>
    <cellStyle name="Vejica 5 23 5" xfId="228"/>
    <cellStyle name="Vejica 5 24" xfId="229"/>
    <cellStyle name="Vejica 5 24 2" xfId="230"/>
    <cellStyle name="Vejica 5 24 3" xfId="231"/>
    <cellStyle name="Vejica 5 24 4" xfId="232"/>
    <cellStyle name="Vejica 5 24 5" xfId="233"/>
    <cellStyle name="Vejica 5 25" xfId="234"/>
    <cellStyle name="Vejica 5 25 2" xfId="235"/>
    <cellStyle name="Vejica 5 25 3" xfId="236"/>
    <cellStyle name="Vejica 5 25 4" xfId="237"/>
    <cellStyle name="Vejica 5 25 5" xfId="238"/>
    <cellStyle name="Vejica 5 26" xfId="239"/>
    <cellStyle name="Vejica 5 26 2" xfId="240"/>
    <cellStyle name="Vejica 5 26 3" xfId="241"/>
    <cellStyle name="Vejica 5 26 4" xfId="242"/>
    <cellStyle name="Vejica 5 26 5" xfId="243"/>
    <cellStyle name="Vejica 5 27" xfId="244"/>
    <cellStyle name="Vejica 5 27 2" xfId="245"/>
    <cellStyle name="Vejica 5 27 3" xfId="246"/>
    <cellStyle name="Vejica 5 27 4" xfId="247"/>
    <cellStyle name="Vejica 5 27 5" xfId="248"/>
    <cellStyle name="Vejica 5 28" xfId="249"/>
    <cellStyle name="Vejica 5 28 2" xfId="250"/>
    <cellStyle name="Vejica 5 28 3" xfId="251"/>
    <cellStyle name="Vejica 5 28 4" xfId="252"/>
    <cellStyle name="Vejica 5 28 5" xfId="253"/>
    <cellStyle name="Vejica 5 29" xfId="254"/>
    <cellStyle name="Vejica 5 29 2" xfId="255"/>
    <cellStyle name="Vejica 5 29 3" xfId="256"/>
    <cellStyle name="Vejica 5 29 4" xfId="257"/>
    <cellStyle name="Vejica 5 29 5" xfId="258"/>
    <cellStyle name="Vejica 5 3" xfId="259"/>
    <cellStyle name="Vejica 5 3 2" xfId="260"/>
    <cellStyle name="Vejica 5 3 3" xfId="261"/>
    <cellStyle name="Vejica 5 3 4" xfId="262"/>
    <cellStyle name="Vejica 5 3 5" xfId="263"/>
    <cellStyle name="Vejica 5 30" xfId="264"/>
    <cellStyle name="Vejica 5 30 2" xfId="265"/>
    <cellStyle name="Vejica 5 30 3" xfId="266"/>
    <cellStyle name="Vejica 5 30 4" xfId="267"/>
    <cellStyle name="Vejica 5 30 5" xfId="268"/>
    <cellStyle name="Vejica 5 31" xfId="269"/>
    <cellStyle name="Vejica 5 31 2" xfId="270"/>
    <cellStyle name="Vejica 5 31 3" xfId="271"/>
    <cellStyle name="Vejica 5 31 4" xfId="272"/>
    <cellStyle name="Vejica 5 31 5" xfId="273"/>
    <cellStyle name="Vejica 5 32" xfId="274"/>
    <cellStyle name="Vejica 5 32 2" xfId="275"/>
    <cellStyle name="Vejica 5 32 3" xfId="276"/>
    <cellStyle name="Vejica 5 32 4" xfId="277"/>
    <cellStyle name="Vejica 5 32 5" xfId="278"/>
    <cellStyle name="Vejica 5 33" xfId="279"/>
    <cellStyle name="Vejica 5 33 2" xfId="280"/>
    <cellStyle name="Vejica 5 33 3" xfId="281"/>
    <cellStyle name="Vejica 5 33 4" xfId="282"/>
    <cellStyle name="Vejica 5 33 5" xfId="283"/>
    <cellStyle name="Vejica 5 34" xfId="284"/>
    <cellStyle name="Vejica 5 34 2" xfId="285"/>
    <cellStyle name="Vejica 5 34 3" xfId="286"/>
    <cellStyle name="Vejica 5 34 4" xfId="287"/>
    <cellStyle name="Vejica 5 34 5" xfId="288"/>
    <cellStyle name="Vejica 5 35" xfId="289"/>
    <cellStyle name="Vejica 5 35 2" xfId="290"/>
    <cellStyle name="Vejica 5 35 3" xfId="291"/>
    <cellStyle name="Vejica 5 35 4" xfId="292"/>
    <cellStyle name="Vejica 5 35 5" xfId="293"/>
    <cellStyle name="Vejica 5 36" xfId="294"/>
    <cellStyle name="Vejica 5 36 2" xfId="295"/>
    <cellStyle name="Vejica 5 36 3" xfId="296"/>
    <cellStyle name="Vejica 5 36 4" xfId="297"/>
    <cellStyle name="Vejica 5 36 5" xfId="298"/>
    <cellStyle name="Vejica 5 37" xfId="299"/>
    <cellStyle name="Vejica 5 37 2" xfId="300"/>
    <cellStyle name="Vejica 5 37 3" xfId="301"/>
    <cellStyle name="Vejica 5 37 4" xfId="302"/>
    <cellStyle name="Vejica 5 37 5" xfId="303"/>
    <cellStyle name="Vejica 5 38" xfId="304"/>
    <cellStyle name="Vejica 5 38 2" xfId="305"/>
    <cellStyle name="Vejica 5 38 3" xfId="306"/>
    <cellStyle name="Vejica 5 38 4" xfId="307"/>
    <cellStyle name="Vejica 5 38 5" xfId="308"/>
    <cellStyle name="Vejica 5 39" xfId="309"/>
    <cellStyle name="Vejica 5 39 2" xfId="310"/>
    <cellStyle name="Vejica 5 39 3" xfId="311"/>
    <cellStyle name="Vejica 5 39 4" xfId="312"/>
    <cellStyle name="Vejica 5 39 5" xfId="313"/>
    <cellStyle name="Vejica 5 4" xfId="314"/>
    <cellStyle name="Vejica 5 4 2" xfId="315"/>
    <cellStyle name="Vejica 5 4 3" xfId="316"/>
    <cellStyle name="Vejica 5 4 4" xfId="317"/>
    <cellStyle name="Vejica 5 4 5" xfId="318"/>
    <cellStyle name="Vejica 5 40" xfId="319"/>
    <cellStyle name="Vejica 5 40 2" xfId="320"/>
    <cellStyle name="Vejica 5 40 3" xfId="321"/>
    <cellStyle name="Vejica 5 40 4" xfId="322"/>
    <cellStyle name="Vejica 5 40 5" xfId="323"/>
    <cellStyle name="Vejica 5 41" xfId="324"/>
    <cellStyle name="Vejica 5 41 2" xfId="325"/>
    <cellStyle name="Vejica 5 41 3" xfId="326"/>
    <cellStyle name="Vejica 5 41 4" xfId="327"/>
    <cellStyle name="Vejica 5 41 5" xfId="328"/>
    <cellStyle name="Vejica 5 42" xfId="329"/>
    <cellStyle name="Vejica 5 42 2" xfId="330"/>
    <cellStyle name="Vejica 5 42 3" xfId="331"/>
    <cellStyle name="Vejica 5 42 4" xfId="332"/>
    <cellStyle name="Vejica 5 42 5" xfId="333"/>
    <cellStyle name="Vejica 5 43" xfId="334"/>
    <cellStyle name="Vejica 5 43 2" xfId="335"/>
    <cellStyle name="Vejica 5 43 3" xfId="336"/>
    <cellStyle name="Vejica 5 43 4" xfId="337"/>
    <cellStyle name="Vejica 5 43 5" xfId="338"/>
    <cellStyle name="Vejica 5 44" xfId="339"/>
    <cellStyle name="Vejica 5 44 2" xfId="340"/>
    <cellStyle name="Vejica 5 44 3" xfId="341"/>
    <cellStyle name="Vejica 5 44 4" xfId="342"/>
    <cellStyle name="Vejica 5 44 5" xfId="343"/>
    <cellStyle name="Vejica 5 45" xfId="344"/>
    <cellStyle name="Vejica 5 45 2" xfId="345"/>
    <cellStyle name="Vejica 5 45 3" xfId="346"/>
    <cellStyle name="Vejica 5 45 4" xfId="347"/>
    <cellStyle name="Vejica 5 45 5" xfId="348"/>
    <cellStyle name="Vejica 5 46" xfId="349"/>
    <cellStyle name="Vejica 5 46 2" xfId="350"/>
    <cellStyle name="Vejica 5 46 3" xfId="351"/>
    <cellStyle name="Vejica 5 46 4" xfId="352"/>
    <cellStyle name="Vejica 5 46 5" xfId="353"/>
    <cellStyle name="Vejica 5 47" xfId="354"/>
    <cellStyle name="Vejica 5 47 2" xfId="355"/>
    <cellStyle name="Vejica 5 47 3" xfId="356"/>
    <cellStyle name="Vejica 5 47 4" xfId="357"/>
    <cellStyle name="Vejica 5 47 5" xfId="358"/>
    <cellStyle name="Vejica 5 48" xfId="359"/>
    <cellStyle name="Vejica 5 48 2" xfId="360"/>
    <cellStyle name="Vejica 5 48 3" xfId="361"/>
    <cellStyle name="Vejica 5 48 4" xfId="362"/>
    <cellStyle name="Vejica 5 48 5" xfId="363"/>
    <cellStyle name="Vejica 5 49" xfId="364"/>
    <cellStyle name="Vejica 5 49 2" xfId="365"/>
    <cellStyle name="Vejica 5 49 3" xfId="366"/>
    <cellStyle name="Vejica 5 49 4" xfId="367"/>
    <cellStyle name="Vejica 5 49 5" xfId="368"/>
    <cellStyle name="Vejica 5 5" xfId="369"/>
    <cellStyle name="Vejica 5 5 2" xfId="370"/>
    <cellStyle name="Vejica 5 5 3" xfId="371"/>
    <cellStyle name="Vejica 5 5 4" xfId="372"/>
    <cellStyle name="Vejica 5 5 5" xfId="373"/>
    <cellStyle name="Vejica 5 50" xfId="374"/>
    <cellStyle name="Vejica 5 50 2" xfId="375"/>
    <cellStyle name="Vejica 5 50 3" xfId="376"/>
    <cellStyle name="Vejica 5 50 4" xfId="377"/>
    <cellStyle name="Vejica 5 50 5" xfId="378"/>
    <cellStyle name="Vejica 5 51" xfId="379"/>
    <cellStyle name="Vejica 5 51 2" xfId="380"/>
    <cellStyle name="Vejica 5 51 3" xfId="381"/>
    <cellStyle name="Vejica 5 51 4" xfId="382"/>
    <cellStyle name="Vejica 5 51 5" xfId="383"/>
    <cellStyle name="Vejica 5 52" xfId="384"/>
    <cellStyle name="Vejica 5 52 2" xfId="385"/>
    <cellStyle name="Vejica 5 52 3" xfId="386"/>
    <cellStyle name="Vejica 5 52 4" xfId="387"/>
    <cellStyle name="Vejica 5 52 5" xfId="388"/>
    <cellStyle name="Vejica 5 53" xfId="389"/>
    <cellStyle name="Vejica 5 53 2" xfId="390"/>
    <cellStyle name="Vejica 5 53 3" xfId="391"/>
    <cellStyle name="Vejica 5 53 4" xfId="392"/>
    <cellStyle name="Vejica 5 53 5" xfId="393"/>
    <cellStyle name="Vejica 5 54" xfId="394"/>
    <cellStyle name="Vejica 5 54 2" xfId="395"/>
    <cellStyle name="Vejica 5 54 3" xfId="396"/>
    <cellStyle name="Vejica 5 54 4" xfId="397"/>
    <cellStyle name="Vejica 5 54 5" xfId="398"/>
    <cellStyle name="Vejica 5 55" xfId="399"/>
    <cellStyle name="Vejica 5 55 2" xfId="400"/>
    <cellStyle name="Vejica 5 55 3" xfId="401"/>
    <cellStyle name="Vejica 5 55 4" xfId="402"/>
    <cellStyle name="Vejica 5 55 5" xfId="403"/>
    <cellStyle name="Vejica 5 56" xfId="404"/>
    <cellStyle name="Vejica 5 56 2" xfId="405"/>
    <cellStyle name="Vejica 5 56 3" xfId="406"/>
    <cellStyle name="Vejica 5 56 4" xfId="407"/>
    <cellStyle name="Vejica 5 56 5" xfId="408"/>
    <cellStyle name="Vejica 5 57" xfId="409"/>
    <cellStyle name="Vejica 5 57 2" xfId="410"/>
    <cellStyle name="Vejica 5 57 3" xfId="411"/>
    <cellStyle name="Vejica 5 57 4" xfId="412"/>
    <cellStyle name="Vejica 5 57 5" xfId="413"/>
    <cellStyle name="Vejica 5 58" xfId="414"/>
    <cellStyle name="Vejica 5 58 2" xfId="415"/>
    <cellStyle name="Vejica 5 58 3" xfId="416"/>
    <cellStyle name="Vejica 5 58 4" xfId="417"/>
    <cellStyle name="Vejica 5 58 5" xfId="418"/>
    <cellStyle name="Vejica 5 59" xfId="419"/>
    <cellStyle name="Vejica 5 59 2" xfId="420"/>
    <cellStyle name="Vejica 5 59 3" xfId="421"/>
    <cellStyle name="Vejica 5 59 4" xfId="422"/>
    <cellStyle name="Vejica 5 59 5" xfId="423"/>
    <cellStyle name="Vejica 5 6" xfId="424"/>
    <cellStyle name="Vejica 5 6 2" xfId="425"/>
    <cellStyle name="Vejica 5 6 3" xfId="426"/>
    <cellStyle name="Vejica 5 6 4" xfId="427"/>
    <cellStyle name="Vejica 5 6 5" xfId="428"/>
    <cellStyle name="Vejica 5 60" xfId="429"/>
    <cellStyle name="Vejica 5 60 2" xfId="430"/>
    <cellStyle name="Vejica 5 60 3" xfId="431"/>
    <cellStyle name="Vejica 5 60 4" xfId="432"/>
    <cellStyle name="Vejica 5 60 5" xfId="433"/>
    <cellStyle name="Vejica 5 61" xfId="434"/>
    <cellStyle name="Vejica 5 61 2" xfId="435"/>
    <cellStyle name="Vejica 5 61 3" xfId="436"/>
    <cellStyle name="Vejica 5 61 4" xfId="437"/>
    <cellStyle name="Vejica 5 61 5" xfId="438"/>
    <cellStyle name="Vejica 5 62" xfId="439"/>
    <cellStyle name="Vejica 5 62 2" xfId="440"/>
    <cellStyle name="Vejica 5 62 3" xfId="441"/>
    <cellStyle name="Vejica 5 62 4" xfId="442"/>
    <cellStyle name="Vejica 5 62 5" xfId="443"/>
    <cellStyle name="Vejica 5 63" xfId="444"/>
    <cellStyle name="Vejica 5 63 2" xfId="445"/>
    <cellStyle name="Vejica 5 63 3" xfId="446"/>
    <cellStyle name="Vejica 5 63 4" xfId="447"/>
    <cellStyle name="Vejica 5 63 5" xfId="448"/>
    <cellStyle name="Vejica 5 64" xfId="449"/>
    <cellStyle name="Vejica 5 64 2" xfId="450"/>
    <cellStyle name="Vejica 5 64 3" xfId="451"/>
    <cellStyle name="Vejica 5 64 4" xfId="452"/>
    <cellStyle name="Vejica 5 64 5" xfId="453"/>
    <cellStyle name="Vejica 5 65" xfId="454"/>
    <cellStyle name="Vejica 5 65 2" xfId="455"/>
    <cellStyle name="Vejica 5 65 3" xfId="456"/>
    <cellStyle name="Vejica 5 65 4" xfId="457"/>
    <cellStyle name="Vejica 5 65 5" xfId="458"/>
    <cellStyle name="Vejica 5 66" xfId="459"/>
    <cellStyle name="Vejica 5 66 2" xfId="460"/>
    <cellStyle name="Vejica 5 66 3" xfId="461"/>
    <cellStyle name="Vejica 5 66 4" xfId="462"/>
    <cellStyle name="Vejica 5 66 5" xfId="463"/>
    <cellStyle name="Vejica 5 67" xfId="464"/>
    <cellStyle name="Vejica 5 67 2" xfId="465"/>
    <cellStyle name="Vejica 5 67 3" xfId="466"/>
    <cellStyle name="Vejica 5 67 4" xfId="467"/>
    <cellStyle name="Vejica 5 67 5" xfId="468"/>
    <cellStyle name="Vejica 5 68" xfId="469"/>
    <cellStyle name="Vejica 5 68 2" xfId="470"/>
    <cellStyle name="Vejica 5 68 3" xfId="471"/>
    <cellStyle name="Vejica 5 68 4" xfId="472"/>
    <cellStyle name="Vejica 5 68 5" xfId="473"/>
    <cellStyle name="Vejica 5 69" xfId="474"/>
    <cellStyle name="Vejica 5 69 2" xfId="475"/>
    <cellStyle name="Vejica 5 69 3" xfId="476"/>
    <cellStyle name="Vejica 5 69 4" xfId="477"/>
    <cellStyle name="Vejica 5 69 5" xfId="478"/>
    <cellStyle name="Vejica 5 7" xfId="479"/>
    <cellStyle name="Vejica 5 7 2" xfId="480"/>
    <cellStyle name="Vejica 5 7 3" xfId="481"/>
    <cellStyle name="Vejica 5 7 4" xfId="482"/>
    <cellStyle name="Vejica 5 7 5" xfId="483"/>
    <cellStyle name="Vejica 5 70" xfId="484"/>
    <cellStyle name="Vejica 5 70 2" xfId="485"/>
    <cellStyle name="Vejica 5 70 3" xfId="486"/>
    <cellStyle name="Vejica 5 70 4" xfId="487"/>
    <cellStyle name="Vejica 5 70 5" xfId="488"/>
    <cellStyle name="Vejica 5 71" xfId="489"/>
    <cellStyle name="Vejica 5 71 2" xfId="490"/>
    <cellStyle name="Vejica 5 71 3" xfId="491"/>
    <cellStyle name="Vejica 5 71 4" xfId="492"/>
    <cellStyle name="Vejica 5 71 5" xfId="493"/>
    <cellStyle name="Vejica 5 72" xfId="494"/>
    <cellStyle name="Vejica 5 72 2" xfId="495"/>
    <cellStyle name="Vejica 5 72 3" xfId="496"/>
    <cellStyle name="Vejica 5 72 4" xfId="497"/>
    <cellStyle name="Vejica 5 72 5" xfId="498"/>
    <cellStyle name="Vejica 5 73" xfId="499"/>
    <cellStyle name="Vejica 5 73 2" xfId="500"/>
    <cellStyle name="Vejica 5 73 3" xfId="501"/>
    <cellStyle name="Vejica 5 73 4" xfId="502"/>
    <cellStyle name="Vejica 5 73 5" xfId="503"/>
    <cellStyle name="Vejica 5 74" xfId="504"/>
    <cellStyle name="Vejica 5 74 2" xfId="505"/>
    <cellStyle name="Vejica 5 74 3" xfId="506"/>
    <cellStyle name="Vejica 5 74 4" xfId="507"/>
    <cellStyle name="Vejica 5 74 5" xfId="508"/>
    <cellStyle name="Vejica 5 75" xfId="509"/>
    <cellStyle name="Vejica 5 75 2" xfId="510"/>
    <cellStyle name="Vejica 5 75 3" xfId="511"/>
    <cellStyle name="Vejica 5 75 4" xfId="512"/>
    <cellStyle name="Vejica 5 75 5" xfId="513"/>
    <cellStyle name="Vejica 5 76" xfId="514"/>
    <cellStyle name="Vejica 5 76 2" xfId="515"/>
    <cellStyle name="Vejica 5 76 3" xfId="516"/>
    <cellStyle name="Vejica 5 76 4" xfId="517"/>
    <cellStyle name="Vejica 5 76 5" xfId="518"/>
    <cellStyle name="Vejica 5 77" xfId="519"/>
    <cellStyle name="Vejica 5 77 2" xfId="520"/>
    <cellStyle name="Vejica 5 77 3" xfId="521"/>
    <cellStyle name="Vejica 5 77 4" xfId="522"/>
    <cellStyle name="Vejica 5 77 5" xfId="523"/>
    <cellStyle name="Vejica 5 78" xfId="524"/>
    <cellStyle name="Vejica 5 78 2" xfId="525"/>
    <cellStyle name="Vejica 5 78 3" xfId="526"/>
    <cellStyle name="Vejica 5 78 4" xfId="527"/>
    <cellStyle name="Vejica 5 78 5" xfId="528"/>
    <cellStyle name="Vejica 5 79" xfId="529"/>
    <cellStyle name="Vejica 5 79 2" xfId="530"/>
    <cellStyle name="Vejica 5 79 3" xfId="531"/>
    <cellStyle name="Vejica 5 79 4" xfId="532"/>
    <cellStyle name="Vejica 5 79 5" xfId="533"/>
    <cellStyle name="Vejica 5 8" xfId="534"/>
    <cellStyle name="Vejica 5 8 2" xfId="535"/>
    <cellStyle name="Vejica 5 8 3" xfId="536"/>
    <cellStyle name="Vejica 5 8 4" xfId="537"/>
    <cellStyle name="Vejica 5 8 5" xfId="538"/>
    <cellStyle name="Vejica 5 80" xfId="539"/>
    <cellStyle name="Vejica 5 80 2" xfId="540"/>
    <cellStyle name="Vejica 5 80 3" xfId="541"/>
    <cellStyle name="Vejica 5 80 4" xfId="542"/>
    <cellStyle name="Vejica 5 80 5" xfId="543"/>
    <cellStyle name="Vejica 5 81" xfId="544"/>
    <cellStyle name="Vejica 5 81 2" xfId="545"/>
    <cellStyle name="Vejica 5 81 3" xfId="546"/>
    <cellStyle name="Vejica 5 81 4" xfId="547"/>
    <cellStyle name="Vejica 5 81 5" xfId="548"/>
    <cellStyle name="Vejica 5 82" xfId="549"/>
    <cellStyle name="Vejica 5 82 2" xfId="550"/>
    <cellStyle name="Vejica 5 82 3" xfId="551"/>
    <cellStyle name="Vejica 5 82 4" xfId="552"/>
    <cellStyle name="Vejica 5 82 5" xfId="553"/>
    <cellStyle name="Vejica 5 83" xfId="554"/>
    <cellStyle name="Vejica 5 83 2" xfId="555"/>
    <cellStyle name="Vejica 5 83 3" xfId="556"/>
    <cellStyle name="Vejica 5 83 4" xfId="557"/>
    <cellStyle name="Vejica 5 83 5" xfId="558"/>
    <cellStyle name="Vejica 5 84" xfId="559"/>
    <cellStyle name="Vejica 5 84 2" xfId="560"/>
    <cellStyle name="Vejica 5 84 3" xfId="561"/>
    <cellStyle name="Vejica 5 84 4" xfId="562"/>
    <cellStyle name="Vejica 5 84 5" xfId="563"/>
    <cellStyle name="Vejica 5 85" xfId="564"/>
    <cellStyle name="Vejica 5 85 2" xfId="565"/>
    <cellStyle name="Vejica 5 85 3" xfId="566"/>
    <cellStyle name="Vejica 5 85 4" xfId="567"/>
    <cellStyle name="Vejica 5 85 5" xfId="568"/>
    <cellStyle name="Vejica 5 9" xfId="569"/>
    <cellStyle name="Vejica 5 9 2" xfId="570"/>
    <cellStyle name="Vejica 5 9 3" xfId="571"/>
    <cellStyle name="Vejica 5 9 4" xfId="572"/>
    <cellStyle name="Vejica 5 9 5" xfId="573"/>
    <cellStyle name="Warning Text" xfId="574"/>
    <cellStyle name="Zuza" xfId="5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9"/>
  <sheetViews>
    <sheetView tabSelected="1" zoomScaleNormal="100" workbookViewId="0">
      <selection activeCell="A118" sqref="A118"/>
    </sheetView>
  </sheetViews>
  <sheetFormatPr defaultRowHeight="14.4" x14ac:dyDescent="0.3"/>
  <cols>
    <col min="1" max="1" width="8" style="23" customWidth="1"/>
    <col min="2" max="2" width="42.88671875" style="1" customWidth="1"/>
    <col min="3" max="3" width="7.88671875" style="1" customWidth="1"/>
    <col min="4" max="4" width="7.109375" style="24" bestFit="1" customWidth="1"/>
    <col min="5" max="5" width="10.88671875" style="10" customWidth="1"/>
    <col min="6" max="6" width="10" style="10" bestFit="1" customWidth="1"/>
    <col min="8" max="8" width="14.5546875" customWidth="1"/>
    <col min="10" max="10" width="11.44140625" bestFit="1" customWidth="1"/>
    <col min="12" max="14" width="11.44140625" bestFit="1" customWidth="1"/>
    <col min="15" max="15" width="13.109375" bestFit="1" customWidth="1"/>
  </cols>
  <sheetData>
    <row r="1" spans="1:15" ht="27.6" x14ac:dyDescent="0.3">
      <c r="A1" s="20" t="s">
        <v>0</v>
      </c>
      <c r="B1" s="26" t="s">
        <v>1</v>
      </c>
      <c r="C1" s="25" t="s">
        <v>2</v>
      </c>
      <c r="D1" s="9" t="s">
        <v>3</v>
      </c>
      <c r="E1" s="5" t="s">
        <v>4</v>
      </c>
      <c r="F1" s="15" t="s">
        <v>5</v>
      </c>
    </row>
    <row r="2" spans="1:15" x14ac:dyDescent="0.3">
      <c r="A2" s="19"/>
      <c r="B2" s="2"/>
      <c r="C2" s="2"/>
      <c r="D2" s="8"/>
      <c r="E2" s="14"/>
      <c r="F2" s="14"/>
    </row>
    <row r="3" spans="1:15" x14ac:dyDescent="0.3">
      <c r="A3" s="19"/>
      <c r="B3" s="3" t="s">
        <v>6</v>
      </c>
      <c r="C3" s="2"/>
      <c r="D3" s="8"/>
      <c r="E3" s="14"/>
      <c r="F3" s="14"/>
    </row>
    <row r="4" spans="1:15" x14ac:dyDescent="0.3">
      <c r="A4" s="19"/>
      <c r="B4" s="2"/>
      <c r="C4" s="2"/>
      <c r="D4" s="8"/>
      <c r="E4" s="14"/>
      <c r="F4" s="14"/>
    </row>
    <row r="5" spans="1:15" x14ac:dyDescent="0.3">
      <c r="A5" s="19"/>
      <c r="B5" s="3" t="s">
        <v>7</v>
      </c>
      <c r="C5" s="2"/>
      <c r="D5" s="8"/>
      <c r="E5" s="14"/>
      <c r="F5" s="14"/>
    </row>
    <row r="6" spans="1:15" x14ac:dyDescent="0.3">
      <c r="A6" s="19"/>
      <c r="B6" s="2"/>
      <c r="C6" s="2"/>
      <c r="D6" s="8"/>
      <c r="E6" s="14"/>
      <c r="F6" s="14"/>
    </row>
    <row r="7" spans="1:15" x14ac:dyDescent="0.3">
      <c r="A7" s="19" t="s">
        <v>10</v>
      </c>
      <c r="B7" s="2" t="str">
        <f>B17</f>
        <v>PRIPRAVLJALNA DELA</v>
      </c>
      <c r="C7" s="2"/>
      <c r="D7" s="8"/>
      <c r="E7" s="14"/>
      <c r="F7" s="14">
        <f>F39</f>
        <v>0</v>
      </c>
    </row>
    <row r="8" spans="1:15" s="30" customFormat="1" x14ac:dyDescent="0.3">
      <c r="A8" s="19" t="s">
        <v>31</v>
      </c>
      <c r="B8" s="2" t="str">
        <f>B41</f>
        <v>ZEMELJSKA DELA</v>
      </c>
      <c r="C8" s="2"/>
      <c r="D8" s="8"/>
      <c r="E8" s="14"/>
      <c r="F8" s="14">
        <f>F70</f>
        <v>0</v>
      </c>
    </row>
    <row r="9" spans="1:15" s="30" customFormat="1" x14ac:dyDescent="0.3">
      <c r="A9" s="19" t="s">
        <v>102</v>
      </c>
      <c r="B9" s="2" t="str">
        <f>B72</f>
        <v>KANALIZACIJSKA DELA</v>
      </c>
      <c r="C9" s="2"/>
      <c r="D9" s="8"/>
      <c r="E9" s="14"/>
      <c r="F9" s="14">
        <f>F101</f>
        <v>0</v>
      </c>
    </row>
    <row r="10" spans="1:15" s="30" customFormat="1" x14ac:dyDescent="0.3">
      <c r="A10" s="19" t="s">
        <v>103</v>
      </c>
      <c r="B10" s="2" t="str">
        <f>B103</f>
        <v>KRIŽANJE Z KOMUNALNIMI VODI</v>
      </c>
      <c r="C10" s="2"/>
      <c r="D10" s="8"/>
      <c r="E10" s="14"/>
      <c r="F10" s="14">
        <f>F107</f>
        <v>0</v>
      </c>
    </row>
    <row r="11" spans="1:15" s="30" customFormat="1" x14ac:dyDescent="0.3">
      <c r="A11" s="19" t="s">
        <v>104</v>
      </c>
      <c r="B11" s="2" t="str">
        <f>B109</f>
        <v>ZAKLJUČNA DELA</v>
      </c>
      <c r="C11" s="2"/>
      <c r="D11" s="8"/>
      <c r="E11" s="14"/>
      <c r="F11" s="14">
        <f>F119</f>
        <v>0</v>
      </c>
    </row>
    <row r="12" spans="1:15" s="30" customFormat="1" x14ac:dyDescent="0.3">
      <c r="A12" s="19" t="s">
        <v>105</v>
      </c>
      <c r="B12" s="2" t="s">
        <v>66</v>
      </c>
      <c r="C12" s="31">
        <v>0.1</v>
      </c>
      <c r="D12" s="8"/>
      <c r="E12" s="14"/>
      <c r="F12" s="14">
        <f>SUM(F7:F10)*0.1</f>
        <v>0</v>
      </c>
    </row>
    <row r="13" spans="1:15" s="30" customFormat="1" x14ac:dyDescent="0.3">
      <c r="A13" s="19"/>
      <c r="B13" s="2"/>
      <c r="C13" s="2"/>
      <c r="D13" s="8"/>
      <c r="E13" s="14"/>
      <c r="F13" s="14"/>
    </row>
    <row r="14" spans="1:15" s="30" customFormat="1" x14ac:dyDescent="0.3">
      <c r="A14" s="19"/>
      <c r="B14" s="3" t="s">
        <v>67</v>
      </c>
      <c r="C14" s="2"/>
      <c r="D14" s="8"/>
      <c r="E14" s="14"/>
      <c r="F14" s="11">
        <f>SUM(F7:F12)</f>
        <v>0</v>
      </c>
      <c r="H14" s="36"/>
      <c r="J14" s="37"/>
      <c r="L14" s="37"/>
      <c r="M14" s="37"/>
      <c r="N14" s="37"/>
      <c r="O14" s="37"/>
    </row>
    <row r="15" spans="1:15" x14ac:dyDescent="0.3">
      <c r="A15" s="19"/>
      <c r="B15" s="2"/>
      <c r="C15" s="2"/>
      <c r="D15" s="8"/>
      <c r="E15" s="14"/>
      <c r="F15" s="14"/>
    </row>
    <row r="17" spans="1:6" x14ac:dyDescent="0.3">
      <c r="A17" s="27" t="s">
        <v>10</v>
      </c>
      <c r="B17" s="28" t="s">
        <v>8</v>
      </c>
      <c r="C17" s="29"/>
      <c r="D17" s="7"/>
      <c r="E17" s="4"/>
      <c r="F17" s="13"/>
    </row>
    <row r="18" spans="1:6" x14ac:dyDescent="0.3">
      <c r="A18" s="19"/>
      <c r="B18" s="2"/>
      <c r="C18" s="2"/>
      <c r="D18" s="8"/>
      <c r="E18" s="14"/>
      <c r="F18" s="14"/>
    </row>
    <row r="19" spans="1:6" ht="41.4" x14ac:dyDescent="0.3">
      <c r="A19" s="18" t="s">
        <v>9</v>
      </c>
      <c r="B19" s="22" t="s">
        <v>11</v>
      </c>
      <c r="C19" s="21" t="s">
        <v>12</v>
      </c>
      <c r="D19" s="6">
        <v>641.5</v>
      </c>
      <c r="E19" s="12"/>
      <c r="F19" s="12">
        <f>ROUND(D19*E19,2)</f>
        <v>0</v>
      </c>
    </row>
    <row r="20" spans="1:6" x14ac:dyDescent="0.3">
      <c r="A20" s="19"/>
      <c r="B20" s="2"/>
      <c r="C20" s="2"/>
      <c r="D20" s="6"/>
      <c r="E20" s="12"/>
      <c r="F20" s="14"/>
    </row>
    <row r="21" spans="1:6" ht="41.4" x14ac:dyDescent="0.3">
      <c r="A21" s="18" t="s">
        <v>13</v>
      </c>
      <c r="B21" s="22" t="s">
        <v>14</v>
      </c>
      <c r="C21" s="21" t="s">
        <v>15</v>
      </c>
      <c r="D21" s="6">
        <v>25</v>
      </c>
      <c r="E21" s="12"/>
      <c r="F21" s="12">
        <f>ROUND(D21*E21,2)</f>
        <v>0</v>
      </c>
    </row>
    <row r="22" spans="1:6" x14ac:dyDescent="0.3">
      <c r="A22" s="19"/>
      <c r="B22" s="2"/>
      <c r="C22" s="2"/>
      <c r="D22" s="6"/>
      <c r="E22" s="12"/>
      <c r="F22" s="14"/>
    </row>
    <row r="23" spans="1:6" ht="39" customHeight="1" x14ac:dyDescent="0.3">
      <c r="A23" s="18" t="s">
        <v>17</v>
      </c>
      <c r="B23" s="17" t="s">
        <v>16</v>
      </c>
      <c r="C23" s="21" t="s">
        <v>15</v>
      </c>
      <c r="D23" s="6">
        <v>10</v>
      </c>
      <c r="E23" s="34"/>
      <c r="F23" s="12">
        <f>ROUND(D23*E23,2)</f>
        <v>0</v>
      </c>
    </row>
    <row r="24" spans="1:6" x14ac:dyDescent="0.3">
      <c r="A24" s="19"/>
      <c r="B24" s="2"/>
      <c r="C24" s="2"/>
      <c r="D24" s="6"/>
      <c r="E24" s="34"/>
      <c r="F24" s="14"/>
    </row>
    <row r="25" spans="1:6" ht="55.2" x14ac:dyDescent="0.3">
      <c r="A25" s="18" t="s">
        <v>22</v>
      </c>
      <c r="B25" s="22" t="s">
        <v>98</v>
      </c>
      <c r="C25" s="21" t="s">
        <v>29</v>
      </c>
      <c r="D25" s="6">
        <v>1</v>
      </c>
      <c r="E25" s="34"/>
      <c r="F25" s="12">
        <f>ROUND(D25*E25,2)</f>
        <v>0</v>
      </c>
    </row>
    <row r="26" spans="1:6" x14ac:dyDescent="0.3">
      <c r="A26" s="19"/>
      <c r="B26" s="22"/>
      <c r="C26" s="2"/>
      <c r="D26" s="6"/>
      <c r="E26" s="12"/>
      <c r="F26" s="14"/>
    </row>
    <row r="27" spans="1:6" ht="69" x14ac:dyDescent="0.3">
      <c r="A27" s="18" t="s">
        <v>23</v>
      </c>
      <c r="B27" s="22" t="s">
        <v>18</v>
      </c>
      <c r="C27" s="21" t="s">
        <v>29</v>
      </c>
      <c r="D27" s="6">
        <v>1</v>
      </c>
      <c r="E27" s="34"/>
      <c r="F27" s="12">
        <f>ROUND(D27*E27,2)</f>
        <v>0</v>
      </c>
    </row>
    <row r="28" spans="1:6" x14ac:dyDescent="0.3">
      <c r="A28" s="19"/>
      <c r="B28" s="22"/>
      <c r="C28" s="2"/>
      <c r="D28" s="6"/>
      <c r="E28" s="12"/>
      <c r="F28" s="14"/>
    </row>
    <row r="29" spans="1:6" s="30" customFormat="1" ht="41.4" x14ac:dyDescent="0.3">
      <c r="A29" s="18" t="s">
        <v>24</v>
      </c>
      <c r="B29" s="22" t="s">
        <v>44</v>
      </c>
      <c r="C29" s="21" t="s">
        <v>29</v>
      </c>
      <c r="D29" s="6">
        <v>1</v>
      </c>
      <c r="E29" s="12"/>
      <c r="F29" s="12">
        <f>ROUND(D29*E29,2)</f>
        <v>0</v>
      </c>
    </row>
    <row r="30" spans="1:6" s="30" customFormat="1" x14ac:dyDescent="0.3">
      <c r="A30" s="19"/>
      <c r="B30" s="22"/>
      <c r="C30" s="2"/>
      <c r="D30" s="6"/>
      <c r="E30" s="12"/>
      <c r="F30" s="14"/>
    </row>
    <row r="31" spans="1:6" x14ac:dyDescent="0.3">
      <c r="A31" s="18" t="s">
        <v>25</v>
      </c>
      <c r="B31" s="22" t="s">
        <v>20</v>
      </c>
      <c r="C31" s="21" t="s">
        <v>29</v>
      </c>
      <c r="D31" s="6">
        <v>1</v>
      </c>
      <c r="E31" s="12"/>
      <c r="F31" s="12">
        <f>ROUND(D31*E31,2)</f>
        <v>0</v>
      </c>
    </row>
    <row r="32" spans="1:6" x14ac:dyDescent="0.3">
      <c r="A32" s="19"/>
      <c r="B32" s="22"/>
      <c r="C32" s="2"/>
      <c r="D32" s="6"/>
      <c r="E32" s="12"/>
      <c r="F32" s="14"/>
    </row>
    <row r="33" spans="1:6" ht="27.6" x14ac:dyDescent="0.3">
      <c r="A33" s="18" t="s">
        <v>26</v>
      </c>
      <c r="B33" s="22" t="s">
        <v>19</v>
      </c>
      <c r="C33" s="21" t="s">
        <v>29</v>
      </c>
      <c r="D33" s="6">
        <v>1</v>
      </c>
      <c r="E33" s="35"/>
      <c r="F33" s="12">
        <f>ROUND(D33*E33,2)</f>
        <v>0</v>
      </c>
    </row>
    <row r="34" spans="1:6" x14ac:dyDescent="0.3">
      <c r="A34" s="19"/>
      <c r="B34" s="22"/>
      <c r="C34" s="2"/>
      <c r="D34" s="6"/>
      <c r="E34" s="12"/>
      <c r="F34" s="14"/>
    </row>
    <row r="35" spans="1:6" x14ac:dyDescent="0.3">
      <c r="A35" s="18" t="s">
        <v>27</v>
      </c>
      <c r="B35" s="22" t="s">
        <v>21</v>
      </c>
      <c r="C35" s="21" t="s">
        <v>30</v>
      </c>
      <c r="D35" s="6">
        <v>50</v>
      </c>
      <c r="E35" s="12"/>
      <c r="F35" s="12">
        <f>ROUND(D35*E35,2)</f>
        <v>0</v>
      </c>
    </row>
    <row r="36" spans="1:6" x14ac:dyDescent="0.3">
      <c r="A36" s="19"/>
      <c r="B36" s="22"/>
      <c r="C36" s="2"/>
      <c r="D36" s="6"/>
      <c r="E36" s="12"/>
      <c r="F36" s="14"/>
    </row>
    <row r="37" spans="1:6" x14ac:dyDescent="0.3">
      <c r="A37" s="18" t="s">
        <v>95</v>
      </c>
      <c r="B37" s="22" t="s">
        <v>28</v>
      </c>
      <c r="C37" s="21" t="s">
        <v>30</v>
      </c>
      <c r="D37" s="6">
        <v>20</v>
      </c>
      <c r="E37" s="12"/>
      <c r="F37" s="12">
        <f>ROUND(D37*E37,2)</f>
        <v>0</v>
      </c>
    </row>
    <row r="38" spans="1:6" s="30" customFormat="1" x14ac:dyDescent="0.3">
      <c r="A38" s="19"/>
      <c r="B38" s="22"/>
      <c r="C38" s="2"/>
      <c r="D38" s="6"/>
      <c r="E38" s="12"/>
      <c r="F38" s="14"/>
    </row>
    <row r="39" spans="1:6" s="30" customFormat="1" x14ac:dyDescent="0.3">
      <c r="A39" s="19"/>
      <c r="B39" s="16" t="s">
        <v>39</v>
      </c>
      <c r="C39" s="2"/>
      <c r="D39" s="6"/>
      <c r="E39" s="12"/>
      <c r="F39" s="11">
        <f>SUM(F19:F37)</f>
        <v>0</v>
      </c>
    </row>
    <row r="40" spans="1:6" x14ac:dyDescent="0.3">
      <c r="A40" s="19"/>
      <c r="B40" s="22"/>
      <c r="C40" s="2"/>
      <c r="D40" s="6"/>
      <c r="E40" s="12"/>
      <c r="F40" s="14"/>
    </row>
    <row r="41" spans="1:6" x14ac:dyDescent="0.3">
      <c r="A41" s="27" t="s">
        <v>31</v>
      </c>
      <c r="B41" s="28" t="s">
        <v>32</v>
      </c>
      <c r="C41" s="29"/>
      <c r="D41" s="7"/>
      <c r="E41" s="4"/>
      <c r="F41" s="13"/>
    </row>
    <row r="42" spans="1:6" x14ac:dyDescent="0.3">
      <c r="A42" s="19"/>
      <c r="B42" s="22"/>
      <c r="C42" s="2"/>
      <c r="D42" s="6"/>
      <c r="E42" s="12"/>
      <c r="F42" s="14"/>
    </row>
    <row r="43" spans="1:6" x14ac:dyDescent="0.3">
      <c r="A43" s="18" t="s">
        <v>33</v>
      </c>
      <c r="B43" s="22" t="s">
        <v>45</v>
      </c>
      <c r="C43" s="21" t="s">
        <v>12</v>
      </c>
      <c r="D43" s="32">
        <v>20</v>
      </c>
      <c r="E43" s="12"/>
      <c r="F43" s="12">
        <f>ROUND(D43*E43,2)</f>
        <v>0</v>
      </c>
    </row>
    <row r="44" spans="1:6" x14ac:dyDescent="0.3">
      <c r="A44" s="19"/>
      <c r="B44" s="22"/>
      <c r="C44" s="2"/>
      <c r="D44" s="6"/>
      <c r="E44" s="12"/>
      <c r="F44" s="14"/>
    </row>
    <row r="45" spans="1:6" x14ac:dyDescent="0.3">
      <c r="A45" s="19"/>
      <c r="B45" s="22"/>
      <c r="C45" s="2"/>
      <c r="D45" s="6"/>
      <c r="E45" s="12"/>
      <c r="F45" s="14"/>
    </row>
    <row r="46" spans="1:6" ht="55.2" x14ac:dyDescent="0.3">
      <c r="A46" s="18" t="s">
        <v>34</v>
      </c>
      <c r="B46" s="22" t="s">
        <v>101</v>
      </c>
      <c r="C46" s="21" t="s">
        <v>46</v>
      </c>
      <c r="D46" s="32">
        <v>384</v>
      </c>
      <c r="E46" s="35"/>
      <c r="F46" s="12">
        <f>ROUND(D46*E46,2)</f>
        <v>0</v>
      </c>
    </row>
    <row r="47" spans="1:6" x14ac:dyDescent="0.3">
      <c r="A47" s="19"/>
      <c r="B47" s="22"/>
      <c r="C47" s="2"/>
      <c r="D47" s="6"/>
      <c r="E47" s="12"/>
      <c r="F47" s="14"/>
    </row>
    <row r="48" spans="1:6" s="42" customFormat="1" ht="41.4" x14ac:dyDescent="0.3">
      <c r="A48" s="38" t="s">
        <v>35</v>
      </c>
      <c r="B48" s="39" t="s">
        <v>93</v>
      </c>
      <c r="C48" s="40"/>
      <c r="D48" s="41"/>
      <c r="E48" s="34"/>
      <c r="F48" s="34"/>
    </row>
    <row r="49" spans="1:12" s="42" customFormat="1" ht="14.25" customHeight="1" x14ac:dyDescent="0.3">
      <c r="A49" s="38"/>
      <c r="B49" s="39" t="s">
        <v>96</v>
      </c>
      <c r="C49" s="40" t="s">
        <v>47</v>
      </c>
      <c r="D49" s="41">
        <f>2726.6-862.4</f>
        <v>1864.1999999999998</v>
      </c>
      <c r="E49" s="34"/>
      <c r="F49" s="34">
        <f>ROUND(D49*E49,2)</f>
        <v>0</v>
      </c>
      <c r="I49" s="43"/>
    </row>
    <row r="50" spans="1:12" s="30" customFormat="1" ht="14.25" customHeight="1" x14ac:dyDescent="0.3">
      <c r="A50" s="18"/>
      <c r="B50" s="22" t="s">
        <v>97</v>
      </c>
      <c r="C50" s="21" t="s">
        <v>47</v>
      </c>
      <c r="D50" s="6">
        <v>973.8</v>
      </c>
      <c r="E50" s="12"/>
      <c r="F50" s="12">
        <f>ROUND(D50*E50,2)</f>
        <v>0</v>
      </c>
      <c r="I50" s="33"/>
    </row>
    <row r="51" spans="1:12" s="30" customFormat="1" x14ac:dyDescent="0.3">
      <c r="A51" s="18"/>
      <c r="B51" s="22" t="s">
        <v>92</v>
      </c>
      <c r="C51" s="21" t="s">
        <v>47</v>
      </c>
      <c r="D51" s="6">
        <v>194.8</v>
      </c>
      <c r="E51" s="12"/>
      <c r="F51" s="12">
        <f>ROUND(D51*E51,2)</f>
        <v>0</v>
      </c>
    </row>
    <row r="52" spans="1:12" s="30" customFormat="1" ht="27.6" x14ac:dyDescent="0.3">
      <c r="A52" s="18"/>
      <c r="B52" s="22" t="s">
        <v>94</v>
      </c>
      <c r="C52" s="21"/>
      <c r="D52" s="6"/>
      <c r="E52" s="12"/>
      <c r="F52" s="12"/>
      <c r="I52" s="33"/>
      <c r="J52" s="33"/>
      <c r="L52" s="33"/>
    </row>
    <row r="53" spans="1:12" x14ac:dyDescent="0.3">
      <c r="A53" s="19"/>
      <c r="B53" s="22"/>
      <c r="C53" s="2"/>
      <c r="D53" s="6"/>
      <c r="E53" s="12"/>
      <c r="F53" s="14"/>
    </row>
    <row r="54" spans="1:12" ht="41.4" x14ac:dyDescent="0.3">
      <c r="A54" s="18" t="s">
        <v>36</v>
      </c>
      <c r="B54" s="22" t="s">
        <v>53</v>
      </c>
      <c r="C54" s="21" t="s">
        <v>47</v>
      </c>
      <c r="D54" s="6">
        <v>40.9</v>
      </c>
      <c r="E54" s="12"/>
      <c r="F54" s="12">
        <f>ROUND(D54*E54,2)</f>
        <v>0</v>
      </c>
    </row>
    <row r="55" spans="1:12" x14ac:dyDescent="0.3">
      <c r="A55" s="19"/>
      <c r="B55" s="22"/>
      <c r="C55" s="2"/>
      <c r="D55" s="6"/>
      <c r="E55" s="12"/>
      <c r="F55" s="14"/>
    </row>
    <row r="56" spans="1:12" ht="27.6" x14ac:dyDescent="0.3">
      <c r="A56" s="18" t="s">
        <v>37</v>
      </c>
      <c r="B56" s="22" t="s">
        <v>48</v>
      </c>
      <c r="C56" s="21" t="s">
        <v>46</v>
      </c>
      <c r="D56" s="6">
        <v>962.3</v>
      </c>
      <c r="E56" s="12"/>
      <c r="F56" s="12">
        <f>ROUND(D56*E56,2)</f>
        <v>0</v>
      </c>
    </row>
    <row r="57" spans="1:12" x14ac:dyDescent="0.3">
      <c r="A57" s="19"/>
      <c r="B57" s="22"/>
      <c r="C57" s="2"/>
      <c r="D57" s="6"/>
      <c r="E57" s="12"/>
      <c r="F57" s="14"/>
    </row>
    <row r="58" spans="1:12" ht="39.75" customHeight="1" x14ac:dyDescent="0.3">
      <c r="A58" s="18" t="s">
        <v>38</v>
      </c>
      <c r="B58" s="22" t="s">
        <v>57</v>
      </c>
      <c r="C58" s="21" t="s">
        <v>47</v>
      </c>
      <c r="D58" s="6">
        <v>191.2</v>
      </c>
      <c r="E58" s="12"/>
      <c r="F58" s="12">
        <f>ROUND(D58*E58,2)</f>
        <v>0</v>
      </c>
    </row>
    <row r="59" spans="1:12" x14ac:dyDescent="0.3">
      <c r="A59" s="19"/>
      <c r="B59" s="22"/>
      <c r="C59" s="2"/>
      <c r="D59" s="6"/>
      <c r="E59" s="12"/>
      <c r="F59" s="14"/>
    </row>
    <row r="60" spans="1:12" ht="82.8" x14ac:dyDescent="0.3">
      <c r="A60" s="18" t="s">
        <v>40</v>
      </c>
      <c r="B60" s="22" t="s">
        <v>99</v>
      </c>
      <c r="C60" s="21" t="s">
        <v>47</v>
      </c>
      <c r="D60" s="6">
        <v>1179.3</v>
      </c>
      <c r="E60" s="12"/>
      <c r="F60" s="12">
        <f>ROUND(D60*E60,2)</f>
        <v>0</v>
      </c>
      <c r="I60" s="33"/>
    </row>
    <row r="61" spans="1:12" x14ac:dyDescent="0.3">
      <c r="A61" s="19"/>
      <c r="B61" s="22"/>
      <c r="C61" s="2"/>
      <c r="D61" s="6"/>
      <c r="E61" s="12"/>
      <c r="F61" s="14"/>
    </row>
    <row r="62" spans="1:12" ht="41.4" x14ac:dyDescent="0.3">
      <c r="A62" s="18" t="s">
        <v>41</v>
      </c>
      <c r="B62" s="22" t="s">
        <v>58</v>
      </c>
      <c r="C62" s="21"/>
      <c r="D62" s="6"/>
      <c r="E62" s="12"/>
      <c r="F62" s="12"/>
      <c r="I62" s="33"/>
    </row>
    <row r="63" spans="1:12" s="30" customFormat="1" ht="12" customHeight="1" x14ac:dyDescent="0.3">
      <c r="A63" s="18"/>
      <c r="B63" s="22" t="s">
        <v>49</v>
      </c>
      <c r="C63" s="21" t="s">
        <v>47</v>
      </c>
      <c r="D63" s="6">
        <v>1190</v>
      </c>
      <c r="E63" s="12"/>
      <c r="F63" s="12">
        <f>ROUND(D63*E63,2)</f>
        <v>0</v>
      </c>
      <c r="H63" s="33"/>
      <c r="I63" s="33"/>
    </row>
    <row r="64" spans="1:12" s="30" customFormat="1" x14ac:dyDescent="0.3">
      <c r="A64" s="18"/>
      <c r="B64" s="22" t="s">
        <v>50</v>
      </c>
      <c r="C64" s="21" t="s">
        <v>47</v>
      </c>
      <c r="D64" s="6">
        <v>511</v>
      </c>
      <c r="E64" s="12"/>
      <c r="F64" s="12">
        <f t="shared" ref="F64" si="0">ROUND(D64*E64,2)</f>
        <v>0</v>
      </c>
    </row>
    <row r="65" spans="1:12" x14ac:dyDescent="0.3">
      <c r="A65" s="19"/>
      <c r="B65" s="22"/>
      <c r="C65" s="2"/>
      <c r="D65" s="6"/>
      <c r="E65" s="12"/>
      <c r="F65" s="14"/>
    </row>
    <row r="66" spans="1:12" ht="41.4" x14ac:dyDescent="0.3">
      <c r="A66" s="18" t="s">
        <v>42</v>
      </c>
      <c r="B66" s="22" t="s">
        <v>51</v>
      </c>
      <c r="C66" s="21" t="s">
        <v>46</v>
      </c>
      <c r="D66" s="6">
        <v>6</v>
      </c>
      <c r="E66" s="12"/>
      <c r="F66" s="12">
        <f>ROUND(D66*E66,2)</f>
        <v>0</v>
      </c>
      <c r="L66" s="33"/>
    </row>
    <row r="67" spans="1:12" x14ac:dyDescent="0.3">
      <c r="A67" s="19"/>
      <c r="B67" s="22"/>
      <c r="C67" s="2"/>
      <c r="D67" s="6"/>
      <c r="E67" s="12"/>
      <c r="F67" s="14"/>
    </row>
    <row r="68" spans="1:12" ht="41.4" x14ac:dyDescent="0.3">
      <c r="A68" s="18" t="s">
        <v>43</v>
      </c>
      <c r="B68" s="22" t="s">
        <v>52</v>
      </c>
      <c r="C68" s="21" t="s">
        <v>47</v>
      </c>
      <c r="D68" s="6">
        <v>3570</v>
      </c>
      <c r="E68" s="12"/>
      <c r="F68" s="12">
        <f>ROUND(D68*E68,2)</f>
        <v>0</v>
      </c>
      <c r="H68" s="33"/>
      <c r="I68" s="33"/>
    </row>
    <row r="69" spans="1:12" s="30" customFormat="1" x14ac:dyDescent="0.3">
      <c r="A69" s="18"/>
      <c r="B69" s="22"/>
      <c r="C69" s="21"/>
      <c r="D69" s="6"/>
      <c r="E69" s="12"/>
      <c r="F69" s="12"/>
    </row>
    <row r="70" spans="1:12" s="30" customFormat="1" x14ac:dyDescent="0.3">
      <c r="A70" s="19"/>
      <c r="B70" s="16" t="s">
        <v>64</v>
      </c>
      <c r="C70" s="2"/>
      <c r="D70" s="6"/>
      <c r="E70" s="12"/>
      <c r="F70" s="11">
        <f>SUM(F43:F68)</f>
        <v>0</v>
      </c>
    </row>
    <row r="71" spans="1:12" x14ac:dyDescent="0.3">
      <c r="A71" s="19"/>
      <c r="B71" s="22"/>
      <c r="C71" s="2"/>
      <c r="D71" s="6"/>
      <c r="E71" s="12"/>
      <c r="F71" s="14"/>
    </row>
    <row r="72" spans="1:12" x14ac:dyDescent="0.3">
      <c r="A72" s="27" t="s">
        <v>55</v>
      </c>
      <c r="B72" s="28" t="s">
        <v>65</v>
      </c>
      <c r="C72" s="29"/>
      <c r="D72" s="7"/>
      <c r="E72" s="4"/>
      <c r="F72" s="13"/>
    </row>
    <row r="73" spans="1:12" s="30" customFormat="1" x14ac:dyDescent="0.3">
      <c r="A73" s="19"/>
      <c r="B73" s="22"/>
      <c r="C73" s="2"/>
      <c r="D73" s="6"/>
      <c r="E73" s="12"/>
      <c r="F73" s="14"/>
    </row>
    <row r="74" spans="1:12" s="30" customFormat="1" ht="39.75" customHeight="1" x14ac:dyDescent="0.3">
      <c r="A74" s="18" t="s">
        <v>56</v>
      </c>
      <c r="B74" s="22" t="s">
        <v>70</v>
      </c>
      <c r="C74" s="21" t="s">
        <v>12</v>
      </c>
      <c r="D74" s="6">
        <v>641.5</v>
      </c>
      <c r="E74" s="12"/>
      <c r="F74" s="12">
        <f>ROUND(D74*E74,2)</f>
        <v>0</v>
      </c>
    </row>
    <row r="75" spans="1:12" s="30" customFormat="1" x14ac:dyDescent="0.3">
      <c r="A75" s="19"/>
      <c r="B75" s="22"/>
      <c r="C75" s="2"/>
      <c r="D75" s="6"/>
      <c r="E75" s="12"/>
      <c r="F75" s="14"/>
    </row>
    <row r="76" spans="1:12" s="30" customFormat="1" ht="52.5" customHeight="1" x14ac:dyDescent="0.3">
      <c r="A76" s="18" t="s">
        <v>59</v>
      </c>
      <c r="B76" s="22" t="s">
        <v>71</v>
      </c>
      <c r="C76" s="21" t="s">
        <v>12</v>
      </c>
      <c r="D76" s="6">
        <v>641.5</v>
      </c>
      <c r="E76" s="12"/>
      <c r="F76" s="12">
        <f>ROUND(D76*E76,2)</f>
        <v>0</v>
      </c>
    </row>
    <row r="77" spans="1:12" s="30" customFormat="1" x14ac:dyDescent="0.3">
      <c r="A77" s="18"/>
      <c r="B77" s="22"/>
      <c r="C77" s="21"/>
      <c r="D77" s="6"/>
      <c r="E77" s="12"/>
      <c r="F77" s="12"/>
    </row>
    <row r="78" spans="1:12" s="30" customFormat="1" ht="55.2" x14ac:dyDescent="0.3">
      <c r="A78" s="18" t="s">
        <v>106</v>
      </c>
      <c r="B78" s="22" t="s">
        <v>75</v>
      </c>
      <c r="C78" s="21"/>
      <c r="D78" s="6"/>
      <c r="E78" s="12"/>
      <c r="F78" s="12"/>
    </row>
    <row r="79" spans="1:12" s="30" customFormat="1" x14ac:dyDescent="0.3">
      <c r="A79" s="18"/>
      <c r="B79" s="22" t="s">
        <v>72</v>
      </c>
      <c r="C79" s="21" t="s">
        <v>15</v>
      </c>
      <c r="D79" s="6">
        <v>6</v>
      </c>
      <c r="E79" s="12"/>
      <c r="F79" s="12">
        <f>ROUND(D79*E79,2)</f>
        <v>0</v>
      </c>
    </row>
    <row r="80" spans="1:12" s="30" customFormat="1" x14ac:dyDescent="0.3">
      <c r="A80" s="18"/>
      <c r="B80" s="22" t="s">
        <v>73</v>
      </c>
      <c r="C80" s="21" t="s">
        <v>15</v>
      </c>
      <c r="D80" s="6">
        <v>16</v>
      </c>
      <c r="E80" s="12"/>
      <c r="F80" s="12">
        <f>ROUND(D80*E80,2)</f>
        <v>0</v>
      </c>
    </row>
    <row r="81" spans="1:6" s="30" customFormat="1" x14ac:dyDescent="0.3">
      <c r="A81" s="18"/>
      <c r="B81" s="22" t="s">
        <v>74</v>
      </c>
      <c r="C81" s="21" t="s">
        <v>15</v>
      </c>
      <c r="D81" s="6">
        <v>3</v>
      </c>
      <c r="E81" s="12"/>
      <c r="F81" s="12">
        <f>ROUND(D81*E81,2)</f>
        <v>0</v>
      </c>
    </row>
    <row r="82" spans="1:6" s="30" customFormat="1" x14ac:dyDescent="0.3">
      <c r="A82" s="18"/>
      <c r="B82" s="22"/>
      <c r="C82" s="21"/>
      <c r="D82" s="6"/>
      <c r="E82" s="12"/>
      <c r="F82" s="12"/>
    </row>
    <row r="83" spans="1:6" s="30" customFormat="1" ht="27" customHeight="1" x14ac:dyDescent="0.3">
      <c r="A83" s="18" t="s">
        <v>106</v>
      </c>
      <c r="B83" s="22" t="s">
        <v>76</v>
      </c>
      <c r="C83" s="21" t="s">
        <v>15</v>
      </c>
      <c r="D83" s="6">
        <v>25</v>
      </c>
      <c r="E83" s="12"/>
      <c r="F83" s="12">
        <f>ROUND(D83*E83,2)</f>
        <v>0</v>
      </c>
    </row>
    <row r="84" spans="1:6" s="30" customFormat="1" x14ac:dyDescent="0.3">
      <c r="A84" s="18"/>
      <c r="B84" s="22"/>
      <c r="C84" s="21"/>
      <c r="D84" s="6"/>
      <c r="E84" s="12"/>
      <c r="F84" s="12"/>
    </row>
    <row r="85" spans="1:6" s="30" customFormat="1" ht="55.2" x14ac:dyDescent="0.3">
      <c r="A85" s="18" t="s">
        <v>107</v>
      </c>
      <c r="B85" s="22" t="s">
        <v>77</v>
      </c>
      <c r="C85" s="21" t="s">
        <v>15</v>
      </c>
      <c r="D85" s="6">
        <v>25</v>
      </c>
      <c r="E85" s="12"/>
      <c r="F85" s="12">
        <f>ROUND(D85*E85,2)</f>
        <v>0</v>
      </c>
    </row>
    <row r="86" spans="1:6" s="30" customFormat="1" x14ac:dyDescent="0.3">
      <c r="A86" s="18"/>
      <c r="B86" s="22"/>
      <c r="C86" s="21"/>
      <c r="D86" s="6"/>
      <c r="E86" s="12"/>
      <c r="F86" s="12"/>
    </row>
    <row r="87" spans="1:6" s="30" customFormat="1" ht="27.6" x14ac:dyDescent="0.3">
      <c r="A87" s="18" t="s">
        <v>108</v>
      </c>
      <c r="B87" s="22" t="s">
        <v>78</v>
      </c>
      <c r="C87" s="21" t="s">
        <v>12</v>
      </c>
      <c r="D87" s="6">
        <v>642</v>
      </c>
      <c r="E87" s="12"/>
      <c r="F87" s="12">
        <f>ROUND(D87*E87,2)</f>
        <v>0</v>
      </c>
    </row>
    <row r="88" spans="1:6" s="30" customFormat="1" x14ac:dyDescent="0.3">
      <c r="A88" s="18"/>
      <c r="B88" s="22"/>
      <c r="C88" s="21"/>
      <c r="D88" s="6"/>
      <c r="E88" s="12"/>
      <c r="F88" s="12"/>
    </row>
    <row r="89" spans="1:6" s="30" customFormat="1" ht="69" x14ac:dyDescent="0.3">
      <c r="A89" s="18" t="s">
        <v>109</v>
      </c>
      <c r="B89" s="22" t="s">
        <v>91</v>
      </c>
      <c r="C89" s="21" t="s">
        <v>15</v>
      </c>
      <c r="D89" s="6">
        <v>1</v>
      </c>
      <c r="E89" s="12"/>
      <c r="F89" s="12">
        <f>ROUND(D89*E89,2)</f>
        <v>0</v>
      </c>
    </row>
    <row r="90" spans="1:6" s="30" customFormat="1" x14ac:dyDescent="0.3">
      <c r="A90" s="18"/>
      <c r="B90" s="22"/>
      <c r="C90" s="21"/>
      <c r="D90" s="6"/>
      <c r="E90" s="12"/>
      <c r="F90" s="12"/>
    </row>
    <row r="91" spans="1:6" s="30" customFormat="1" ht="69" x14ac:dyDescent="0.3">
      <c r="A91" s="18" t="s">
        <v>109</v>
      </c>
      <c r="B91" s="22" t="s">
        <v>90</v>
      </c>
      <c r="C91" s="21" t="s">
        <v>15</v>
      </c>
      <c r="D91" s="6">
        <v>1</v>
      </c>
      <c r="E91" s="35"/>
      <c r="F91" s="12">
        <f>ROUND(D91*E91,2)</f>
        <v>0</v>
      </c>
    </row>
    <row r="92" spans="1:6" s="30" customFormat="1" x14ac:dyDescent="0.3">
      <c r="A92" s="18"/>
      <c r="B92" s="22"/>
      <c r="C92" s="21"/>
      <c r="D92" s="6"/>
      <c r="E92" s="12"/>
      <c r="F92" s="12"/>
    </row>
    <row r="93" spans="1:6" s="30" customFormat="1" ht="27.6" x14ac:dyDescent="0.3">
      <c r="A93" s="18" t="s">
        <v>110</v>
      </c>
      <c r="B93" s="22" t="s">
        <v>79</v>
      </c>
      <c r="C93" s="21" t="s">
        <v>12</v>
      </c>
      <c r="D93" s="6">
        <v>641.5</v>
      </c>
      <c r="E93" s="12"/>
      <c r="F93" s="12">
        <f>ROUND(D93*E93,2)</f>
        <v>0</v>
      </c>
    </row>
    <row r="94" spans="1:6" s="30" customFormat="1" x14ac:dyDescent="0.3">
      <c r="A94" s="18"/>
      <c r="B94" s="22"/>
      <c r="C94" s="21"/>
      <c r="D94" s="6"/>
      <c r="E94" s="12"/>
      <c r="F94" s="12"/>
    </row>
    <row r="95" spans="1:6" s="30" customFormat="1" x14ac:dyDescent="0.3">
      <c r="A95" s="18" t="s">
        <v>111</v>
      </c>
      <c r="B95" s="22" t="s">
        <v>80</v>
      </c>
      <c r="C95" s="21" t="s">
        <v>12</v>
      </c>
      <c r="D95" s="6">
        <v>641.5</v>
      </c>
      <c r="E95" s="12"/>
      <c r="F95" s="12">
        <f>ROUND(D95*E95,2)</f>
        <v>0</v>
      </c>
    </row>
    <row r="96" spans="1:6" s="30" customFormat="1" x14ac:dyDescent="0.3">
      <c r="A96" s="18"/>
      <c r="B96" s="22"/>
      <c r="C96" s="21"/>
      <c r="D96" s="6"/>
      <c r="E96" s="12"/>
      <c r="F96" s="12"/>
    </row>
    <row r="97" spans="1:6" s="30" customFormat="1" x14ac:dyDescent="0.3">
      <c r="A97" s="18" t="s">
        <v>112</v>
      </c>
      <c r="B97" s="22" t="s">
        <v>81</v>
      </c>
      <c r="C97" s="21" t="s">
        <v>12</v>
      </c>
      <c r="D97" s="6">
        <v>641.5</v>
      </c>
      <c r="E97" s="12"/>
      <c r="F97" s="12">
        <f>ROUND(D97*E97,2)</f>
        <v>0</v>
      </c>
    </row>
    <row r="98" spans="1:6" s="30" customFormat="1" x14ac:dyDescent="0.3">
      <c r="A98" s="18"/>
      <c r="B98" s="22"/>
      <c r="C98" s="21"/>
      <c r="D98" s="6"/>
      <c r="E98" s="12"/>
      <c r="F98" s="12"/>
    </row>
    <row r="99" spans="1:6" s="30" customFormat="1" x14ac:dyDescent="0.3">
      <c r="A99" s="18" t="s">
        <v>113</v>
      </c>
      <c r="B99" s="22" t="s">
        <v>82</v>
      </c>
      <c r="C99" s="21" t="s">
        <v>30</v>
      </c>
      <c r="D99" s="6">
        <v>5</v>
      </c>
      <c r="E99" s="12"/>
      <c r="F99" s="12">
        <f>ROUND(D99*E99,2)</f>
        <v>0</v>
      </c>
    </row>
    <row r="100" spans="1:6" x14ac:dyDescent="0.3">
      <c r="A100" s="19"/>
      <c r="B100" s="22"/>
      <c r="C100" s="2"/>
      <c r="D100" s="6"/>
      <c r="E100" s="12"/>
      <c r="F100" s="14"/>
    </row>
    <row r="101" spans="1:6" x14ac:dyDescent="0.3">
      <c r="A101" s="19"/>
      <c r="B101" s="16" t="s">
        <v>68</v>
      </c>
      <c r="C101" s="2"/>
      <c r="D101" s="6"/>
      <c r="E101" s="12"/>
      <c r="F101" s="11">
        <f>SUM(F74:F99)</f>
        <v>0</v>
      </c>
    </row>
    <row r="102" spans="1:6" x14ac:dyDescent="0.3">
      <c r="A102" s="19"/>
      <c r="B102" s="22"/>
      <c r="C102" s="2"/>
      <c r="D102" s="6"/>
      <c r="E102" s="12"/>
      <c r="F102" s="14"/>
    </row>
    <row r="103" spans="1:6" x14ac:dyDescent="0.3">
      <c r="A103" s="27" t="s">
        <v>61</v>
      </c>
      <c r="B103" s="28" t="s">
        <v>60</v>
      </c>
      <c r="C103" s="29"/>
      <c r="D103" s="7"/>
      <c r="E103" s="4"/>
      <c r="F103" s="13"/>
    </row>
    <row r="104" spans="1:6" x14ac:dyDescent="0.3">
      <c r="A104" s="19"/>
      <c r="B104" s="22"/>
      <c r="C104" s="2"/>
      <c r="D104" s="6"/>
      <c r="E104" s="12"/>
      <c r="F104" s="14"/>
    </row>
    <row r="105" spans="1:6" ht="55.2" x14ac:dyDescent="0.3">
      <c r="A105" s="18" t="s">
        <v>69</v>
      </c>
      <c r="B105" s="22" t="s">
        <v>54</v>
      </c>
      <c r="C105" s="21" t="s">
        <v>15</v>
      </c>
      <c r="D105" s="6">
        <v>10</v>
      </c>
      <c r="E105" s="12"/>
      <c r="F105" s="12">
        <f>ROUND(D105*E105,2)</f>
        <v>0</v>
      </c>
    </row>
    <row r="106" spans="1:6" x14ac:dyDescent="0.3">
      <c r="A106" s="19"/>
      <c r="B106" s="22"/>
      <c r="C106" s="2"/>
      <c r="D106" s="6"/>
      <c r="E106" s="12"/>
      <c r="F106" s="14"/>
    </row>
    <row r="107" spans="1:6" x14ac:dyDescent="0.3">
      <c r="A107" s="19"/>
      <c r="B107" s="16" t="s">
        <v>63</v>
      </c>
      <c r="C107" s="2"/>
      <c r="D107" s="6"/>
      <c r="E107" s="12"/>
      <c r="F107" s="11">
        <f>SUM(F105)</f>
        <v>0</v>
      </c>
    </row>
    <row r="109" spans="1:6" x14ac:dyDescent="0.3">
      <c r="A109" s="27" t="s">
        <v>62</v>
      </c>
      <c r="B109" s="28" t="s">
        <v>83</v>
      </c>
      <c r="C109" s="29"/>
      <c r="D109" s="7"/>
      <c r="E109" s="4"/>
      <c r="F109" s="13"/>
    </row>
    <row r="110" spans="1:6" x14ac:dyDescent="0.3">
      <c r="A110" s="19"/>
      <c r="B110" s="22"/>
      <c r="C110" s="2"/>
      <c r="D110" s="6"/>
      <c r="E110" s="12"/>
      <c r="F110" s="14"/>
    </row>
    <row r="111" spans="1:6" x14ac:dyDescent="0.3">
      <c r="A111" s="18" t="s">
        <v>84</v>
      </c>
      <c r="B111" s="22" t="s">
        <v>85</v>
      </c>
      <c r="C111" s="21" t="s">
        <v>86</v>
      </c>
      <c r="D111" s="6">
        <v>641.5</v>
      </c>
      <c r="E111" s="12"/>
      <c r="F111" s="12">
        <f>ROUND(D111*E111,2)</f>
        <v>0</v>
      </c>
    </row>
    <row r="112" spans="1:6" s="30" customFormat="1" x14ac:dyDescent="0.3">
      <c r="A112" s="19"/>
      <c r="B112" s="22"/>
      <c r="C112" s="2"/>
      <c r="D112" s="6"/>
      <c r="E112" s="12"/>
      <c r="F112" s="12"/>
    </row>
    <row r="113" spans="1:6" s="30" customFormat="1" x14ac:dyDescent="0.3">
      <c r="A113" s="18" t="s">
        <v>114</v>
      </c>
      <c r="B113" s="22" t="s">
        <v>100</v>
      </c>
      <c r="C113" s="2" t="s">
        <v>29</v>
      </c>
      <c r="D113" s="6">
        <v>1</v>
      </c>
      <c r="E113" s="12"/>
      <c r="F113" s="12">
        <f t="shared" ref="F113" si="1">ROUND(D113*E113,2)</f>
        <v>0</v>
      </c>
    </row>
    <row r="114" spans="1:6" s="30" customFormat="1" x14ac:dyDescent="0.3">
      <c r="A114" s="19"/>
      <c r="B114" s="22"/>
      <c r="C114" s="2"/>
      <c r="D114" s="6"/>
      <c r="E114" s="12"/>
      <c r="F114" s="14"/>
    </row>
    <row r="115" spans="1:6" s="30" customFormat="1" ht="27.6" x14ac:dyDescent="0.3">
      <c r="A115" s="18" t="s">
        <v>115</v>
      </c>
      <c r="B115" s="22" t="s">
        <v>87</v>
      </c>
      <c r="C115" s="21" t="s">
        <v>15</v>
      </c>
      <c r="D115" s="6">
        <v>1</v>
      </c>
      <c r="E115" s="12"/>
      <c r="F115" s="12">
        <f t="shared" ref="F115" si="2">ROUND(D115*E115,2)</f>
        <v>0</v>
      </c>
    </row>
    <row r="116" spans="1:6" s="30" customFormat="1" x14ac:dyDescent="0.3">
      <c r="A116" s="19"/>
      <c r="B116" s="22"/>
      <c r="C116" s="2"/>
      <c r="D116" s="6"/>
      <c r="E116" s="12"/>
      <c r="F116" s="14"/>
    </row>
    <row r="117" spans="1:6" s="30" customFormat="1" ht="27.6" x14ac:dyDescent="0.3">
      <c r="A117" s="18" t="s">
        <v>116</v>
      </c>
      <c r="B117" s="22" t="s">
        <v>88</v>
      </c>
      <c r="C117" s="21" t="s">
        <v>86</v>
      </c>
      <c r="D117" s="6">
        <v>641.5</v>
      </c>
      <c r="E117" s="12"/>
      <c r="F117" s="12">
        <f t="shared" ref="F117" si="3">ROUND(D117*E117,2)</f>
        <v>0</v>
      </c>
    </row>
    <row r="118" spans="1:6" x14ac:dyDescent="0.3">
      <c r="A118" s="19"/>
      <c r="B118" s="22"/>
      <c r="C118" s="2"/>
      <c r="D118" s="6"/>
      <c r="E118" s="12"/>
      <c r="F118" s="14"/>
    </row>
    <row r="119" spans="1:6" x14ac:dyDescent="0.3">
      <c r="A119" s="19"/>
      <c r="B119" s="16" t="s">
        <v>89</v>
      </c>
      <c r="C119" s="2"/>
      <c r="D119" s="6"/>
      <c r="E119" s="12"/>
      <c r="F119" s="11">
        <f>SUM(F111:F117)</f>
        <v>0</v>
      </c>
    </row>
  </sheetData>
  <phoneticPr fontId="3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M2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Skrbnik</dc:creator>
  <cp:lastModifiedBy>Darko Drole</cp:lastModifiedBy>
  <cp:lastPrinted>2022-03-21T07:39:12Z</cp:lastPrinted>
  <dcterms:created xsi:type="dcterms:W3CDTF">2021-12-02T13:56:47Z</dcterms:created>
  <dcterms:modified xsi:type="dcterms:W3CDTF">2022-03-28T11:56:48Z</dcterms:modified>
</cp:coreProperties>
</file>